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13 태안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23" i="1" l="1"/>
  <c r="F123" i="1"/>
  <c r="G123" i="1"/>
  <c r="H123" i="1"/>
  <c r="I123" i="1"/>
  <c r="D123" i="1"/>
  <c r="E144" i="1"/>
  <c r="F144" i="1"/>
  <c r="D14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23" i="1" l="1"/>
  <c r="M123" i="1"/>
  <c r="N123" i="1"/>
  <c r="O123" i="1"/>
  <c r="P123" i="1"/>
  <c r="Q123" i="1"/>
  <c r="K123" i="1"/>
  <c r="J123" i="1" l="1"/>
  <c r="L124" i="1" s="1"/>
  <c r="M124" i="1" l="1"/>
  <c r="K124" i="1"/>
  <c r="C123" i="1"/>
  <c r="D124" i="1" s="1"/>
  <c r="C144" i="1" l="1"/>
  <c r="D145" i="1" s="1"/>
  <c r="E124" i="1"/>
  <c r="F124" i="1"/>
  <c r="E145" i="1" l="1"/>
  <c r="F145" i="1"/>
</calcChain>
</file>

<file path=xl/sharedStrings.xml><?xml version="1.0" encoding="utf-8"?>
<sst xmlns="http://schemas.openxmlformats.org/spreadsheetml/2006/main" count="281" uniqueCount="202">
  <si>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</si>
  <si>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</si>
  <si>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</si>
  <si>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</si>
  <si>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</si>
  <si>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</si>
  <si>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</si>
  <si>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</si>
  <si>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</si>
  <si>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</si>
  <si>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</si>
  <si>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</si>
  <si>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</si>
  <si>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</si>
  <si>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</si>
  <si>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</si>
  <si>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</si>
  <si>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</si>
  <si>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</si>
  <si>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</si>
  <si>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</si>
  <si>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</si>
  <si>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</si>
  <si>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</si>
  <si>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</si>
  <si>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</si>
  <si>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</si>
  <si>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</si>
  <si>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</si>
  <si>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</si>
  <si>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</si>
  <si>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</si>
  <si>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</si>
  <si>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</si>
  <si>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</si>
  <si>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</si>
  <si>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</si>
  <si>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</si>
  <si>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</si>
  <si>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</si>
  <si>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</si>
  <si>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</si>
  <si>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</si>
  <si>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</si>
  <si>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</si>
  <si>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</si>
  <si>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</si>
  <si>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</si>
  <si>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</si>
  <si>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</si>
  <si>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</si>
  <si>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</si>
  <si>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</si>
  <si>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</si>
  <si>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</si>
  <si>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</si>
  <si>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</si>
  <si>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</si>
  <si>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</si>
  <si>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</si>
  <si>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</si>
  <si>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</si>
  <si>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</si>
  <si>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</si>
  <si>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</si>
  <si>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</si>
  <si>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</si>
  <si>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</si>
  <si>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</si>
  <si>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</si>
  <si>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</si>
  <si>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</si>
  <si>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</si>
  <si>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</si>
  <si>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</si>
  <si>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</si>
  <si>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</si>
  <si>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</si>
  <si>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</si>
  <si>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</si>
  <si>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</si>
  <si>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</si>
  <si>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</si>
  <si>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</si>
  <si>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</si>
  <si>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</si>
  <si>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</si>
  <si>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</si>
  <si>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</si>
  <si>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</si>
  <si>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</si>
  <si>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</si>
  <si>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</si>
  <si>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</si>
  <si>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</si>
  <si>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</si>
  <si>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</si>
  <si>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</si>
  <si>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</si>
  <si>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</si>
  <si>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</si>
  <si>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</si>
  <si>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</si>
  <si>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</si>
  <si>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</si>
  <si>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</si>
  <si>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</si>
  <si>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</si>
  <si>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</si>
  <si>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태안군청</t>
    <phoneticPr fontId="1" type="noConversion"/>
  </si>
  <si>
    <t>접근로</t>
    <phoneticPr fontId="1" type="noConversion"/>
  </si>
  <si>
    <t>점자블록</t>
    <phoneticPr fontId="1" type="noConversion"/>
  </si>
  <si>
    <t>상</t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</si>
  <si>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</si>
  <si>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</si>
  <si>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</si>
  <si>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</si>
  <si>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</si>
  <si>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하</t>
  </si>
  <si>
    <t>하</t>
    <phoneticPr fontId="1" type="noConversion"/>
  </si>
  <si>
    <t>경사로</t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</si>
  <si>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</si>
  <si>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</si>
  <si>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</si>
  <si>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</si>
  <si>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</si>
  <si>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</si>
  <si>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</si>
  <si>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주출입구</t>
  </si>
  <si>
    <t>점자안내판</t>
  </si>
  <si>
    <t>1층 실내출입문</t>
  </si>
  <si>
    <t>복지증진과</t>
  </si>
  <si>
    <t>가족정책과</t>
  </si>
  <si>
    <t>상설감사장</t>
  </si>
  <si>
    <t>재무과</t>
  </si>
  <si>
    <t>건설과</t>
  </si>
  <si>
    <t>민주통일자문</t>
  </si>
  <si>
    <t>특별사법경찰조사실</t>
  </si>
  <si>
    <t>민원봉사과</t>
  </si>
  <si>
    <t>단차1</t>
    <phoneticPr fontId="1" type="noConversion"/>
  </si>
  <si>
    <t>단차2</t>
    <phoneticPr fontId="1" type="noConversion"/>
  </si>
  <si>
    <t>하</t>
    <phoneticPr fontId="1" type="noConversion"/>
  </si>
  <si>
    <t>2층 실내출입문</t>
  </si>
  <si>
    <t>농정과</t>
  </si>
  <si>
    <t>공무원노조</t>
  </si>
  <si>
    <t>대강당</t>
  </si>
  <si>
    <t>브리핑룸</t>
  </si>
  <si>
    <t>부군수실</t>
  </si>
  <si>
    <t>군민소통팀</t>
  </si>
  <si>
    <t>군수실</t>
  </si>
  <si>
    <t>소회의실</t>
  </si>
  <si>
    <t>행정지원과</t>
  </si>
  <si>
    <t>기획예산담당관실</t>
  </si>
  <si>
    <t>국장실</t>
  </si>
  <si>
    <t>관광진흥과</t>
  </si>
  <si>
    <t>3층 실내출입문</t>
    <phoneticPr fontId="1" type="noConversion"/>
  </si>
  <si>
    <t>지하1층 실내출입문</t>
    <phoneticPr fontId="1" type="noConversion"/>
  </si>
  <si>
    <t>주택가격상담실</t>
    <phoneticPr fontId="1" type="noConversion"/>
  </si>
  <si>
    <t>지가상황실</t>
    <phoneticPr fontId="1" type="noConversion"/>
  </si>
  <si>
    <t>식당</t>
    <phoneticPr fontId="1" type="noConversion"/>
  </si>
  <si>
    <t>매점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</si>
  <si>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</si>
  <si>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</si>
  <si>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</si>
  <si>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</si>
  <si>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</si>
  <si>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</si>
  <si>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</si>
  <si>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</si>
  <si>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</si>
  <si>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1층 화장실1</t>
    <phoneticPr fontId="1" type="noConversion"/>
  </si>
  <si>
    <t>1층 화장실2</t>
    <phoneticPr fontId="1" type="noConversion"/>
  </si>
  <si>
    <t>1층 화장실3</t>
    <phoneticPr fontId="1" type="noConversion"/>
  </si>
  <si>
    <t>도시교통과</t>
    <phoneticPr fontId="1" type="noConversion"/>
  </si>
  <si>
    <t>경제진흥과</t>
    <phoneticPr fontId="1" type="noConversion"/>
  </si>
  <si>
    <t>환경산림과</t>
    <phoneticPr fontId="1" type="noConversion"/>
  </si>
  <si>
    <t>안전총괄과</t>
    <phoneticPr fontId="1" type="noConversion"/>
  </si>
  <si>
    <t>전략사업담당관</t>
    <phoneticPr fontId="1" type="noConversion"/>
  </si>
  <si>
    <t>영상회의실</t>
    <phoneticPr fontId="1" type="noConversion"/>
  </si>
  <si>
    <t>2층 화장실1</t>
    <phoneticPr fontId="1" type="noConversion"/>
  </si>
  <si>
    <t>2층 화장실2</t>
    <phoneticPr fontId="1" type="noConversion"/>
  </si>
  <si>
    <t>2층 화장실3</t>
    <phoneticPr fontId="1" type="noConversion"/>
  </si>
  <si>
    <t>3층 화장실1</t>
    <phoneticPr fontId="1" type="noConversion"/>
  </si>
  <si>
    <t>3층 화장실2</t>
    <phoneticPr fontId="1" type="noConversion"/>
  </si>
  <si>
    <t>지하1층 계단
(지하1층~중충)</t>
    <phoneticPr fontId="1" type="noConversion"/>
  </si>
  <si>
    <t>상</t>
    <phoneticPr fontId="1" type="noConversion"/>
  </si>
  <si>
    <t>지하1층 계단
(중충~1층)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</si>
  <si>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</si>
  <si>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</si>
  <si>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</si>
  <si>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</si>
  <si>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1층 계단</t>
    <phoneticPr fontId="1" type="noConversion"/>
  </si>
  <si>
    <t>상우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</si>
  <si>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</si>
  <si>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</si>
  <si>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</si>
  <si>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</si>
  <si>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2층 계단</t>
    <phoneticPr fontId="1" type="noConversion"/>
  </si>
  <si>
    <t>2층 경사로</t>
    <phoneticPr fontId="1" type="noConversion"/>
  </si>
  <si>
    <t>엘리베이터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</si>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</sst>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8" t="s">
        <v>56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1" ht="3.75" customHeight="1" thickBot="1" x14ac:dyDescent="0.35">
      <c r="A2" s="337"/>
      <c r="B2" s="337"/>
      <c r="C2" s="337"/>
      <c r="D2" s="337"/>
      <c r="E2" s="337"/>
      <c r="F2" s="337"/>
      <c r="G2" s="337"/>
      <c r="H2" s="337"/>
      <c r="I2" s="337"/>
      <c r="J2" s="337"/>
    </row>
    <row r="3" spans="1:11" ht="20.100000000000001" customHeight="1" x14ac:dyDescent="0.3">
      <c r="A3" s="338" t="s">
        <v>109</v>
      </c>
      <c r="B3" s="339"/>
      <c r="C3" s="340"/>
      <c r="D3" s="344" t="s">
        <v>79</v>
      </c>
      <c r="E3" s="339"/>
      <c r="F3" s="339"/>
      <c r="G3" s="339"/>
      <c r="H3" s="339"/>
      <c r="I3" s="339"/>
      <c r="J3" s="345"/>
    </row>
    <row r="4" spans="1:11" ht="20.100000000000001" customHeight="1" x14ac:dyDescent="0.3">
      <c r="A4" s="341" t="s">
        <v>77</v>
      </c>
      <c r="B4" s="342"/>
      <c r="C4" s="343"/>
      <c r="D4" s="346" t="s">
        <v>80</v>
      </c>
      <c r="E4" s="346"/>
      <c r="F4" s="346"/>
      <c r="G4" s="346"/>
      <c r="H4" s="346"/>
      <c r="I4" s="346"/>
      <c r="J4" s="347"/>
    </row>
    <row r="5" spans="1:11" ht="20.100000000000001" customHeight="1" thickBot="1" x14ac:dyDescent="0.35">
      <c r="A5" s="294" t="s">
        <v>78</v>
      </c>
      <c r="B5" s="295"/>
      <c r="C5" s="295"/>
      <c r="D5" s="223" t="s">
        <v>81</v>
      </c>
      <c r="E5" s="224"/>
      <c r="F5" s="224"/>
      <c r="G5" s="224"/>
      <c r="H5" s="224"/>
      <c r="I5" s="296" t="s">
        <v>82</v>
      </c>
      <c r="J5" s="297"/>
    </row>
    <row r="6" spans="1:11" ht="20.100000000000001" customHeight="1" x14ac:dyDescent="0.3">
      <c r="A6" s="330" t="s">
        <v>11</v>
      </c>
      <c r="B6" s="308"/>
      <c r="C6" s="308"/>
      <c r="D6" s="308" t="s">
        <v>41</v>
      </c>
      <c r="E6" s="308"/>
      <c r="F6" s="308" t="s">
        <v>36</v>
      </c>
      <c r="G6" s="308"/>
      <c r="H6" s="333" t="s">
        <v>35</v>
      </c>
      <c r="I6" s="312" t="s">
        <v>61</v>
      </c>
      <c r="J6" s="335" t="s">
        <v>18</v>
      </c>
      <c r="K6" s="304" t="s">
        <v>37</v>
      </c>
    </row>
    <row r="7" spans="1:11" ht="20.100000000000001" customHeight="1" thickBot="1" x14ac:dyDescent="0.35">
      <c r="A7" s="331"/>
      <c r="B7" s="332"/>
      <c r="C7" s="332"/>
      <c r="D7" s="245" t="s">
        <v>39</v>
      </c>
      <c r="E7" s="245" t="s">
        <v>40</v>
      </c>
      <c r="F7" s="245" t="s">
        <v>16</v>
      </c>
      <c r="G7" s="245" t="s">
        <v>17</v>
      </c>
      <c r="H7" s="334"/>
      <c r="I7" s="313"/>
      <c r="J7" s="336"/>
      <c r="K7" s="304"/>
    </row>
    <row r="8" spans="1:11" ht="20.100000000000001" customHeight="1" x14ac:dyDescent="0.3">
      <c r="A8" s="301" t="s">
        <v>12</v>
      </c>
      <c r="B8" s="309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5"/>
      <c r="B9" s="310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5"/>
      <c r="B10" s="311" t="s">
        <v>13</v>
      </c>
      <c r="C10" s="311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5"/>
      <c r="B11" s="310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05"/>
      <c r="B12" s="310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5"/>
      <c r="B13" s="310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3"/>
      <c r="B14" s="307" t="s">
        <v>19</v>
      </c>
      <c r="C14" s="307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1" t="s">
        <v>83</v>
      </c>
      <c r="B15" s="309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5"/>
      <c r="B16" s="310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5"/>
      <c r="B17" s="311" t="s">
        <v>21</v>
      </c>
      <c r="C17" s="311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5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5"/>
      <c r="B19" s="311" t="s">
        <v>22</v>
      </c>
      <c r="C19" s="311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5"/>
      <c r="B20" s="314" t="s">
        <v>24</v>
      </c>
      <c r="C20" s="228" t="s">
        <v>64</v>
      </c>
      <c r="D20" s="228"/>
      <c r="E20" s="228">
        <v>1</v>
      </c>
      <c r="F20" s="228"/>
      <c r="G20" s="228"/>
      <c r="H20" s="228">
        <v>1</v>
      </c>
      <c r="I20" s="229"/>
      <c r="J20" s="230"/>
      <c r="K20" s="3" t="str">
        <f t="shared" si="0"/>
        <v>2</v>
      </c>
    </row>
    <row r="21" spans="1:11" ht="20.100000000000001" customHeight="1" x14ac:dyDescent="0.3">
      <c r="A21" s="305"/>
      <c r="B21" s="315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5"/>
      <c r="B22" s="315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5"/>
      <c r="B23" s="311" t="s">
        <v>24</v>
      </c>
      <c r="C23" s="311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5"/>
      <c r="B24" s="314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5"/>
      <c r="B25" s="315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5"/>
      <c r="B26" s="315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05"/>
      <c r="B27" s="315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5"/>
      <c r="B28" s="315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5"/>
      <c r="B29" s="327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5"/>
      <c r="B30" s="311" t="s">
        <v>25</v>
      </c>
      <c r="C30" s="311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5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5"/>
      <c r="B32" s="311" t="s">
        <v>26</v>
      </c>
      <c r="C32" s="311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5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>
        <v>1</v>
      </c>
      <c r="I33" s="229"/>
      <c r="J33" s="230"/>
      <c r="K33" s="3" t="str">
        <f t="shared" si="0"/>
        <v>2</v>
      </c>
    </row>
    <row r="34" spans="1:11" ht="20.100000000000001" customHeight="1" thickBot="1" x14ac:dyDescent="0.35">
      <c r="A34" s="303"/>
      <c r="B34" s="307" t="s">
        <v>27</v>
      </c>
      <c r="C34" s="307"/>
      <c r="D34" s="235"/>
      <c r="E34" s="235">
        <v>1</v>
      </c>
      <c r="F34" s="235"/>
      <c r="G34" s="235"/>
      <c r="H34" s="235">
        <v>1</v>
      </c>
      <c r="I34" s="236"/>
      <c r="J34" s="237"/>
      <c r="K34" s="3" t="str">
        <f t="shared" si="0"/>
        <v>2</v>
      </c>
    </row>
    <row r="35" spans="1:11" ht="20.100000000000001" customHeight="1" x14ac:dyDescent="0.3">
      <c r="A35" s="301" t="s">
        <v>28</v>
      </c>
      <c r="B35" s="326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5"/>
      <c r="B36" s="315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06"/>
      <c r="B37" s="327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3"/>
      <c r="B38" s="307" t="s">
        <v>29</v>
      </c>
      <c r="C38" s="307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9"/>
      <c r="B40" s="311" t="s">
        <v>31</v>
      </c>
      <c r="C40" s="311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9"/>
      <c r="B41" s="322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299"/>
      <c r="B42" s="322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299"/>
      <c r="B43" s="307" t="s">
        <v>34</v>
      </c>
      <c r="C43" s="307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299"/>
      <c r="B44" s="316" t="s">
        <v>85</v>
      </c>
      <c r="C44" s="317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0"/>
      <c r="B45" s="325" t="s">
        <v>86</v>
      </c>
      <c r="C45" s="325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1" t="s">
        <v>32</v>
      </c>
      <c r="B46" s="321" t="s">
        <v>74</v>
      </c>
      <c r="C46" s="321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2"/>
      <c r="B47" s="323" t="s">
        <v>75</v>
      </c>
      <c r="C47" s="324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3"/>
      <c r="B48" s="307" t="s">
        <v>42</v>
      </c>
      <c r="C48" s="307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18"/>
      <c r="C49" s="318"/>
      <c r="D49" s="318"/>
      <c r="E49" s="318"/>
      <c r="F49" s="318"/>
      <c r="G49" s="318"/>
      <c r="H49" s="318"/>
      <c r="I49" s="319"/>
      <c r="J49" s="32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5"/>
  <sheetViews>
    <sheetView view="pageBreakPreview" zoomScaleNormal="100" zoomScaleSheetLayoutView="100" workbookViewId="0">
      <pane ySplit="6" topLeftCell="A7" activePane="bottomLeft" state="frozen"/>
      <selection pane="bottomLeft" activeCell="A132" sqref="A132:F13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7" t="s">
        <v>43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4"/>
      <c r="Q2" s="394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5"/>
      <c r="Q3" s="395"/>
      <c r="R3" s="6"/>
    </row>
    <row r="4" spans="1:24" s="1" customFormat="1" ht="12.75" thickBot="1" x14ac:dyDescent="0.35">
      <c r="A4" s="386" t="s">
        <v>0</v>
      </c>
      <c r="B4" s="386" t="s">
        <v>5</v>
      </c>
      <c r="C4" s="389" t="s">
        <v>95</v>
      </c>
      <c r="D4" s="390"/>
      <c r="E4" s="390"/>
      <c r="F4" s="390"/>
      <c r="G4" s="390"/>
      <c r="H4" s="390"/>
      <c r="I4" s="391"/>
      <c r="J4" s="389" t="s">
        <v>6</v>
      </c>
      <c r="K4" s="390"/>
      <c r="L4" s="390"/>
      <c r="M4" s="390"/>
      <c r="N4" s="390"/>
      <c r="O4" s="390"/>
      <c r="P4" s="390"/>
      <c r="Q4" s="391"/>
      <c r="R4" s="408"/>
      <c r="S4" s="408"/>
      <c r="T4" s="408"/>
      <c r="U4" s="408"/>
      <c r="V4" s="408"/>
      <c r="W4" s="408"/>
      <c r="X4" s="408"/>
    </row>
    <row r="5" spans="1:24" s="1" customFormat="1" ht="12" x14ac:dyDescent="0.3">
      <c r="A5" s="387"/>
      <c r="B5" s="387"/>
      <c r="C5" s="386" t="s">
        <v>2</v>
      </c>
      <c r="D5" s="392" t="s">
        <v>1</v>
      </c>
      <c r="E5" s="354" t="s">
        <v>3</v>
      </c>
      <c r="F5" s="356" t="s">
        <v>7</v>
      </c>
      <c r="G5" s="418" t="s">
        <v>8</v>
      </c>
      <c r="H5" s="418"/>
      <c r="I5" s="419"/>
      <c r="J5" s="378" t="s">
        <v>2</v>
      </c>
      <c r="K5" s="380" t="s">
        <v>1</v>
      </c>
      <c r="L5" s="382" t="s">
        <v>3</v>
      </c>
      <c r="M5" s="384" t="s">
        <v>7</v>
      </c>
      <c r="N5" s="417" t="s">
        <v>8</v>
      </c>
      <c r="O5" s="382"/>
      <c r="P5" s="382"/>
      <c r="Q5" s="384"/>
      <c r="R5" s="416"/>
      <c r="S5" s="416"/>
      <c r="T5" s="416"/>
      <c r="U5" s="416"/>
      <c r="V5" s="416"/>
      <c r="W5" s="416"/>
      <c r="X5" s="416"/>
    </row>
    <row r="6" spans="1:24" s="1" customFormat="1" ht="24.75" thickBot="1" x14ac:dyDescent="0.35">
      <c r="A6" s="388"/>
      <c r="B6" s="388"/>
      <c r="C6" s="388"/>
      <c r="D6" s="393"/>
      <c r="E6" s="355"/>
      <c r="F6" s="357"/>
      <c r="G6" s="220" t="s">
        <v>51</v>
      </c>
      <c r="H6" s="221" t="s">
        <v>52</v>
      </c>
      <c r="I6" s="222" t="s">
        <v>53</v>
      </c>
      <c r="J6" s="379"/>
      <c r="K6" s="381"/>
      <c r="L6" s="383"/>
      <c r="M6" s="385"/>
      <c r="N6" s="220" t="s">
        <v>54</v>
      </c>
      <c r="O6" s="221" t="s">
        <v>55</v>
      </c>
      <c r="P6" s="221" t="s">
        <v>51</v>
      </c>
      <c r="Q6" s="222" t="s">
        <v>53</v>
      </c>
      <c r="R6" s="416"/>
      <c r="S6" s="416"/>
      <c r="T6" s="416"/>
      <c r="U6" s="416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8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9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9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0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0" t="s">
        <v>139</v>
      </c>
      <c r="C11" s="53"/>
      <c r="D11" s="54"/>
      <c r="E11" s="55"/>
      <c r="F11" s="56"/>
      <c r="G11" s="57"/>
      <c r="H11" s="55"/>
      <c r="I11" s="56"/>
      <c r="J11" s="58" t="s">
        <v>113</v>
      </c>
      <c r="K11" s="59"/>
      <c r="L11" s="60"/>
      <c r="M11" s="61">
        <v>1</v>
      </c>
      <c r="N11" s="62"/>
      <c r="O11" s="60">
        <v>1</v>
      </c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421"/>
      <c r="C12" s="65"/>
      <c r="D12" s="66"/>
      <c r="E12" s="67"/>
      <c r="F12" s="68"/>
      <c r="G12" s="69"/>
      <c r="H12" s="67"/>
      <c r="I12" s="68"/>
      <c r="J12" s="70" t="s">
        <v>114</v>
      </c>
      <c r="K12" s="71"/>
      <c r="L12" s="72"/>
      <c r="M12" s="73">
        <v>1</v>
      </c>
      <c r="N12" s="74"/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421"/>
      <c r="C13" s="65"/>
      <c r="D13" s="66"/>
      <c r="E13" s="67"/>
      <c r="F13" s="68"/>
      <c r="G13" s="69"/>
      <c r="H13" s="67"/>
      <c r="I13" s="68"/>
      <c r="J13" s="70" t="s">
        <v>115</v>
      </c>
      <c r="K13" s="71"/>
      <c r="L13" s="72"/>
      <c r="M13" s="73">
        <v>1</v>
      </c>
      <c r="N13" s="74"/>
      <c r="O13" s="72"/>
      <c r="P13" s="72">
        <v>1</v>
      </c>
      <c r="Q13" s="73"/>
      <c r="R13" s="9"/>
    </row>
    <row r="14" spans="1:24" s="1" customFormat="1" ht="16.149999999999999" customHeight="1" thickBot="1" x14ac:dyDescent="0.35">
      <c r="A14" s="75">
        <v>8</v>
      </c>
      <c r="B14" s="422"/>
      <c r="C14" s="76"/>
      <c r="D14" s="77"/>
      <c r="E14" s="78"/>
      <c r="F14" s="79"/>
      <c r="G14" s="80"/>
      <c r="H14" s="78"/>
      <c r="I14" s="79"/>
      <c r="J14" s="81" t="s">
        <v>116</v>
      </c>
      <c r="K14" s="82"/>
      <c r="L14" s="83"/>
      <c r="M14" s="84">
        <v>1</v>
      </c>
      <c r="N14" s="85"/>
      <c r="O14" s="83"/>
      <c r="P14" s="83">
        <v>1</v>
      </c>
      <c r="Q14" s="84"/>
      <c r="R14" s="9"/>
    </row>
    <row r="15" spans="1:24" s="1" customFormat="1" ht="16.149999999999999" customHeight="1" thickBot="1" x14ac:dyDescent="0.35">
      <c r="A15" s="25">
        <v>9</v>
      </c>
      <c r="B15" s="431"/>
      <c r="C15" s="14"/>
      <c r="D15" s="26"/>
      <c r="E15" s="27"/>
      <c r="F15" s="28"/>
      <c r="G15" s="29"/>
      <c r="H15" s="27"/>
      <c r="I15" s="28"/>
      <c r="J15" s="30" t="s">
        <v>117</v>
      </c>
      <c r="K15" s="31"/>
      <c r="L15" s="32"/>
      <c r="M15" s="33">
        <v>1</v>
      </c>
      <c r="N15" s="34"/>
      <c r="O15" s="32"/>
      <c r="P15" s="32">
        <v>1</v>
      </c>
      <c r="Q15" s="33"/>
      <c r="R15" s="9"/>
    </row>
    <row r="16" spans="1:24" s="1" customFormat="1" ht="16.149999999999999" customHeight="1" thickBot="1" x14ac:dyDescent="0.35">
      <c r="A16" s="25">
        <v>10</v>
      </c>
      <c r="B16" s="432"/>
      <c r="C16" s="13"/>
      <c r="D16" s="35"/>
      <c r="E16" s="15"/>
      <c r="F16" s="36"/>
      <c r="G16" s="37"/>
      <c r="H16" s="15"/>
      <c r="I16" s="36"/>
      <c r="J16" s="86" t="s">
        <v>119</v>
      </c>
      <c r="K16" s="39"/>
      <c r="L16" s="40"/>
      <c r="M16" s="41">
        <v>1</v>
      </c>
      <c r="N16" s="42"/>
      <c r="O16" s="40">
        <v>1</v>
      </c>
      <c r="P16" s="40">
        <v>1</v>
      </c>
      <c r="Q16" s="41"/>
      <c r="R16" s="9"/>
    </row>
    <row r="17" spans="1:18" s="1" customFormat="1" ht="16.149999999999999" customHeight="1" thickBot="1" x14ac:dyDescent="0.35">
      <c r="A17" s="25">
        <v>11</v>
      </c>
      <c r="B17" s="432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3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0" t="s">
        <v>140</v>
      </c>
      <c r="C19" s="87"/>
      <c r="D19" s="88"/>
      <c r="E19" s="89"/>
      <c r="F19" s="90"/>
      <c r="G19" s="91"/>
      <c r="H19" s="89"/>
      <c r="I19" s="90"/>
      <c r="J19" s="92" t="s">
        <v>113</v>
      </c>
      <c r="K19" s="93"/>
      <c r="L19" s="94"/>
      <c r="M19" s="95">
        <v>1</v>
      </c>
      <c r="N19" s="96"/>
      <c r="O19" s="94"/>
      <c r="P19" s="94">
        <v>1</v>
      </c>
      <c r="Q19" s="95"/>
      <c r="R19" s="9"/>
    </row>
    <row r="20" spans="1:18" s="1" customFormat="1" ht="16.149999999999999" customHeight="1" thickBot="1" x14ac:dyDescent="0.35">
      <c r="A20" s="53">
        <v>14</v>
      </c>
      <c r="B20" s="421"/>
      <c r="C20" s="65"/>
      <c r="D20" s="66"/>
      <c r="E20" s="67"/>
      <c r="F20" s="68"/>
      <c r="G20" s="69"/>
      <c r="H20" s="67"/>
      <c r="I20" s="68"/>
      <c r="J20" s="97" t="s">
        <v>141</v>
      </c>
      <c r="K20" s="71">
        <v>1</v>
      </c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1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2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2" t="s">
        <v>156</v>
      </c>
      <c r="C23" s="25" t="s">
        <v>157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3"/>
      <c r="C24" s="107" t="s">
        <v>158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3"/>
      <c r="C25" s="117" t="s">
        <v>159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4"/>
      <c r="C26" s="118" t="s">
        <v>160</v>
      </c>
      <c r="D26" s="119"/>
      <c r="E26" s="120">
        <v>1</v>
      </c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6" t="s">
        <v>120</v>
      </c>
      <c r="C27" s="53" t="s">
        <v>121</v>
      </c>
      <c r="D27" s="128"/>
      <c r="E27" s="129"/>
      <c r="F27" s="130">
        <v>1</v>
      </c>
      <c r="G27" s="131">
        <v>1</v>
      </c>
      <c r="H27" s="129">
        <v>1</v>
      </c>
      <c r="I27" s="130">
        <v>1</v>
      </c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7"/>
      <c r="C28" s="133" t="s">
        <v>123</v>
      </c>
      <c r="D28" s="134"/>
      <c r="E28" s="135"/>
      <c r="F28" s="136">
        <v>1</v>
      </c>
      <c r="G28" s="137">
        <v>1</v>
      </c>
      <c r="H28" s="135">
        <v>1</v>
      </c>
      <c r="I28" s="136">
        <v>1</v>
      </c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7"/>
      <c r="C29" s="65" t="s">
        <v>125</v>
      </c>
      <c r="D29" s="134"/>
      <c r="E29" s="135"/>
      <c r="F29" s="136">
        <v>1</v>
      </c>
      <c r="G29" s="137">
        <v>1</v>
      </c>
      <c r="H29" s="135">
        <v>1</v>
      </c>
      <c r="I29" s="136">
        <v>1</v>
      </c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8"/>
      <c r="C30" s="143" t="s">
        <v>127</v>
      </c>
      <c r="D30" s="144"/>
      <c r="E30" s="145"/>
      <c r="F30" s="146">
        <v>1</v>
      </c>
      <c r="G30" s="147">
        <v>1</v>
      </c>
      <c r="H30" s="145">
        <v>1</v>
      </c>
      <c r="I30" s="146">
        <v>1</v>
      </c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8" t="s">
        <v>128</v>
      </c>
      <c r="C31" s="153"/>
      <c r="D31" s="154"/>
      <c r="E31" s="155"/>
      <c r="F31" s="156"/>
      <c r="G31" s="154"/>
      <c r="H31" s="155"/>
      <c r="I31" s="156"/>
      <c r="J31" s="157" t="s">
        <v>128</v>
      </c>
      <c r="K31" s="158"/>
      <c r="L31" s="159"/>
      <c r="M31" s="160">
        <v>1</v>
      </c>
      <c r="N31" s="161"/>
      <c r="O31" s="159"/>
      <c r="P31" s="159">
        <v>1</v>
      </c>
      <c r="Q31" s="160"/>
      <c r="R31" s="9"/>
    </row>
    <row r="32" spans="1:18" s="1" customFormat="1" ht="16.149999999999999" customHeight="1" thickBot="1" x14ac:dyDescent="0.35">
      <c r="A32" s="153">
        <v>26</v>
      </c>
      <c r="B32" s="439"/>
      <c r="C32" s="162"/>
      <c r="D32" s="163"/>
      <c r="E32" s="164"/>
      <c r="F32" s="165"/>
      <c r="G32" s="163"/>
      <c r="H32" s="164"/>
      <c r="I32" s="165"/>
      <c r="J32" s="166" t="s">
        <v>129</v>
      </c>
      <c r="K32" s="167">
        <v>1</v>
      </c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9"/>
      <c r="C33" s="162"/>
      <c r="D33" s="163"/>
      <c r="E33" s="164"/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40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6" t="s">
        <v>130</v>
      </c>
      <c r="C35" s="180" t="s">
        <v>131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7"/>
      <c r="C36" s="133" t="s">
        <v>132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7"/>
      <c r="C37" s="65" t="s">
        <v>133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8"/>
      <c r="C38" s="181" t="s">
        <v>134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2"/>
      <c r="C39" s="25" t="s">
        <v>135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3"/>
      <c r="C40" s="107" t="s">
        <v>136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3"/>
      <c r="C41" s="117" t="s">
        <v>137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4"/>
      <c r="C42" s="118" t="s">
        <v>138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6" t="s">
        <v>142</v>
      </c>
      <c r="C43" s="53" t="s">
        <v>143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7"/>
      <c r="C44" s="133" t="s">
        <v>144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7"/>
      <c r="C45" s="65" t="s">
        <v>145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8"/>
      <c r="C46" s="143" t="s">
        <v>146</v>
      </c>
      <c r="D46" s="182"/>
      <c r="E46" s="183">
        <v>1</v>
      </c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4"/>
      <c r="C47" s="153" t="s">
        <v>147</v>
      </c>
      <c r="D47" s="154"/>
      <c r="E47" s="155"/>
      <c r="F47" s="156">
        <v>1</v>
      </c>
      <c r="G47" s="154">
        <v>1</v>
      </c>
      <c r="H47" s="155">
        <v>1</v>
      </c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5"/>
      <c r="C48" s="162" t="s">
        <v>148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5"/>
      <c r="C49" s="162" t="s">
        <v>149</v>
      </c>
      <c r="D49" s="163"/>
      <c r="E49" s="164"/>
      <c r="F49" s="165">
        <v>1</v>
      </c>
      <c r="G49" s="163">
        <v>1</v>
      </c>
      <c r="H49" s="164">
        <v>1</v>
      </c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6"/>
      <c r="C50" s="171" t="s">
        <v>150</v>
      </c>
      <c r="D50" s="172"/>
      <c r="E50" s="173">
        <v>1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7"/>
      <c r="C51" s="180" t="s">
        <v>151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0"/>
      <c r="C52" s="133" t="s">
        <v>152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0"/>
      <c r="C53" s="133" t="s">
        <v>153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1"/>
      <c r="C54" s="181" t="s">
        <v>154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65</v>
      </c>
      <c r="B55" s="361" t="s">
        <v>155</v>
      </c>
      <c r="C55" s="288" t="s">
        <v>173</v>
      </c>
      <c r="D55" s="201"/>
      <c r="E55" s="291">
        <v>1</v>
      </c>
      <c r="F55" s="156"/>
      <c r="G55" s="154"/>
      <c r="H55" s="291"/>
      <c r="I55" s="156"/>
      <c r="J55" s="157"/>
      <c r="K55" s="158"/>
      <c r="L55" s="159"/>
      <c r="M55" s="160"/>
      <c r="N55" s="161"/>
      <c r="O55" s="159"/>
      <c r="P55" s="159"/>
      <c r="Q55" s="160"/>
      <c r="R55" s="12"/>
    </row>
    <row r="56" spans="1:18" s="1" customFormat="1" ht="16.149999999999999" customHeight="1" thickBot="1" x14ac:dyDescent="0.35">
      <c r="A56" s="25">
        <v>66</v>
      </c>
      <c r="B56" s="362"/>
      <c r="C56" s="289" t="s">
        <v>174</v>
      </c>
      <c r="D56" s="202"/>
      <c r="E56" s="292">
        <v>1</v>
      </c>
      <c r="F56" s="165"/>
      <c r="G56" s="163"/>
      <c r="H56" s="292"/>
      <c r="I56" s="165"/>
      <c r="J56" s="166"/>
      <c r="K56" s="167"/>
      <c r="L56" s="168"/>
      <c r="M56" s="169"/>
      <c r="N56" s="170"/>
      <c r="O56" s="168"/>
      <c r="P56" s="168"/>
      <c r="Q56" s="169"/>
      <c r="R56" s="12"/>
    </row>
    <row r="57" spans="1:18" s="1" customFormat="1" ht="16.149999999999999" customHeight="1" thickBot="1" x14ac:dyDescent="0.35">
      <c r="A57" s="25">
        <v>67</v>
      </c>
      <c r="B57" s="362"/>
      <c r="C57" s="289" t="s">
        <v>175</v>
      </c>
      <c r="D57" s="202"/>
      <c r="E57" s="292">
        <v>1</v>
      </c>
      <c r="F57" s="165"/>
      <c r="G57" s="163"/>
      <c r="H57" s="292"/>
      <c r="I57" s="165"/>
      <c r="J57" s="166"/>
      <c r="K57" s="167"/>
      <c r="L57" s="168"/>
      <c r="M57" s="169"/>
      <c r="N57" s="170"/>
      <c r="O57" s="168"/>
      <c r="P57" s="168"/>
      <c r="Q57" s="169"/>
      <c r="R57" s="12"/>
    </row>
    <row r="58" spans="1:18" s="1" customFormat="1" ht="16.149999999999999" customHeight="1" thickBot="1" x14ac:dyDescent="0.35">
      <c r="A58" s="25">
        <v>68</v>
      </c>
      <c r="B58" s="363"/>
      <c r="C58" s="290" t="s">
        <v>176</v>
      </c>
      <c r="D58" s="203"/>
      <c r="E58" s="293">
        <v>1</v>
      </c>
      <c r="F58" s="174"/>
      <c r="G58" s="172"/>
      <c r="H58" s="293"/>
      <c r="I58" s="174"/>
      <c r="J58" s="175"/>
      <c r="K58" s="176"/>
      <c r="L58" s="177"/>
      <c r="M58" s="178"/>
      <c r="N58" s="179"/>
      <c r="O58" s="177"/>
      <c r="P58" s="177"/>
      <c r="Q58" s="178"/>
      <c r="R58" s="12"/>
    </row>
    <row r="59" spans="1:18" s="1" customFormat="1" ht="16.149999999999999" customHeight="1" thickBot="1" x14ac:dyDescent="0.35">
      <c r="A59" s="285">
        <v>69</v>
      </c>
      <c r="B59" s="366"/>
      <c r="C59" s="285" t="s">
        <v>177</v>
      </c>
      <c r="D59" s="128"/>
      <c r="E59" s="129">
        <v>1</v>
      </c>
      <c r="F59" s="130"/>
      <c r="G59" s="131"/>
      <c r="H59" s="129"/>
      <c r="I59" s="130"/>
      <c r="J59" s="132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285">
        <v>70</v>
      </c>
      <c r="B60" s="367"/>
      <c r="C60" s="286" t="s">
        <v>178</v>
      </c>
      <c r="D60" s="134"/>
      <c r="E60" s="135">
        <v>1</v>
      </c>
      <c r="F60" s="136"/>
      <c r="G60" s="137"/>
      <c r="H60" s="135"/>
      <c r="I60" s="136"/>
      <c r="J60" s="138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285">
        <v>71</v>
      </c>
      <c r="B61" s="367"/>
      <c r="C61" s="284"/>
      <c r="D61" s="134"/>
      <c r="E61" s="135"/>
      <c r="F61" s="136"/>
      <c r="G61" s="137"/>
      <c r="H61" s="135"/>
      <c r="I61" s="136"/>
      <c r="J61" s="138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72</v>
      </c>
      <c r="B62" s="368"/>
      <c r="C62" s="287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49</v>
      </c>
      <c r="B63" s="372" t="s">
        <v>161</v>
      </c>
      <c r="C63" s="25" t="s">
        <v>163</v>
      </c>
      <c r="D63" s="98"/>
      <c r="E63" s="99">
        <v>1</v>
      </c>
      <c r="F63" s="100"/>
      <c r="G63" s="101"/>
      <c r="H63" s="99"/>
      <c r="I63" s="100"/>
      <c r="J63" s="25" t="s">
        <v>163</v>
      </c>
      <c r="K63" s="103"/>
      <c r="L63" s="104">
        <v>1</v>
      </c>
      <c r="M63" s="105"/>
      <c r="N63" s="106"/>
      <c r="O63" s="104"/>
      <c r="P63" s="104"/>
      <c r="Q63" s="105"/>
      <c r="R63" s="9"/>
    </row>
    <row r="64" spans="1:18" s="1" customFormat="1" ht="16.149999999999999" customHeight="1" thickBot="1" x14ac:dyDescent="0.35">
      <c r="A64" s="25">
        <v>50</v>
      </c>
      <c r="B64" s="373"/>
      <c r="C64" s="107" t="s">
        <v>165</v>
      </c>
      <c r="D64" s="108"/>
      <c r="E64" s="109">
        <v>1</v>
      </c>
      <c r="F64" s="110"/>
      <c r="G64" s="111"/>
      <c r="H64" s="109"/>
      <c r="I64" s="110"/>
      <c r="J64" s="107" t="s">
        <v>165</v>
      </c>
      <c r="K64" s="113"/>
      <c r="L64" s="114">
        <v>1</v>
      </c>
      <c r="M64" s="115"/>
      <c r="N64" s="116"/>
      <c r="O64" s="114"/>
      <c r="P64" s="114"/>
      <c r="Q64" s="115"/>
      <c r="R64" s="9"/>
    </row>
    <row r="65" spans="1:18" s="1" customFormat="1" ht="16.149999999999999" customHeight="1" thickBot="1" x14ac:dyDescent="0.35">
      <c r="A65" s="25">
        <v>51</v>
      </c>
      <c r="B65" s="373"/>
      <c r="C65" s="117" t="s">
        <v>167</v>
      </c>
      <c r="D65" s="108"/>
      <c r="E65" s="109">
        <v>2</v>
      </c>
      <c r="F65" s="110"/>
      <c r="G65" s="111"/>
      <c r="H65" s="109"/>
      <c r="I65" s="110"/>
      <c r="J65" s="112"/>
      <c r="K65" s="113"/>
      <c r="L65" s="114"/>
      <c r="M65" s="115"/>
      <c r="N65" s="116"/>
      <c r="O65" s="114"/>
      <c r="P65" s="114"/>
      <c r="Q65" s="115"/>
      <c r="R65" s="9"/>
    </row>
    <row r="66" spans="1:18" s="1" customFormat="1" ht="16.149999999999999" customHeight="1" thickBot="1" x14ac:dyDescent="0.35">
      <c r="A66" s="25">
        <v>52</v>
      </c>
      <c r="B66" s="374"/>
      <c r="C66" s="118" t="s">
        <v>169</v>
      </c>
      <c r="D66" s="119"/>
      <c r="E66" s="120">
        <v>2</v>
      </c>
      <c r="F66" s="121"/>
      <c r="G66" s="122"/>
      <c r="H66" s="120"/>
      <c r="I66" s="121"/>
      <c r="J66" s="123"/>
      <c r="K66" s="124"/>
      <c r="L66" s="125"/>
      <c r="M66" s="126"/>
      <c r="N66" s="127"/>
      <c r="O66" s="125"/>
      <c r="P66" s="125"/>
      <c r="Q66" s="126"/>
      <c r="R66" s="9"/>
    </row>
    <row r="67" spans="1:18" s="1" customFormat="1" ht="16.149999999999999" customHeight="1" thickBot="1" x14ac:dyDescent="0.35">
      <c r="A67" s="53">
        <v>53</v>
      </c>
      <c r="B67" s="369" t="s">
        <v>170</v>
      </c>
      <c r="C67" s="53" t="s">
        <v>162</v>
      </c>
      <c r="D67" s="128"/>
      <c r="E67" s="129">
        <v>1</v>
      </c>
      <c r="F67" s="130"/>
      <c r="G67" s="131"/>
      <c r="H67" s="129"/>
      <c r="I67" s="130"/>
      <c r="J67" s="58" t="s">
        <v>162</v>
      </c>
      <c r="K67" s="59"/>
      <c r="L67" s="60"/>
      <c r="M67" s="61">
        <v>1</v>
      </c>
      <c r="N67" s="62"/>
      <c r="O67" s="60"/>
      <c r="P67" s="60">
        <v>1</v>
      </c>
      <c r="Q67" s="61"/>
      <c r="R67" s="9"/>
    </row>
    <row r="68" spans="1:18" s="1" customFormat="1" ht="16.149999999999999" customHeight="1" thickBot="1" x14ac:dyDescent="0.35">
      <c r="A68" s="53">
        <v>54</v>
      </c>
      <c r="B68" s="370"/>
      <c r="C68" s="133" t="s">
        <v>164</v>
      </c>
      <c r="D68" s="134"/>
      <c r="E68" s="135">
        <v>1</v>
      </c>
      <c r="F68" s="136"/>
      <c r="G68" s="137"/>
      <c r="H68" s="135"/>
      <c r="I68" s="136"/>
      <c r="J68" s="200" t="s">
        <v>164</v>
      </c>
      <c r="K68" s="139"/>
      <c r="L68" s="140"/>
      <c r="M68" s="141">
        <v>1</v>
      </c>
      <c r="N68" s="142"/>
      <c r="O68" s="140"/>
      <c r="P68" s="140">
        <v>1</v>
      </c>
      <c r="Q68" s="141"/>
      <c r="R68" s="9"/>
    </row>
    <row r="69" spans="1:18" s="1" customFormat="1" ht="16.149999999999999" customHeight="1" thickBot="1" x14ac:dyDescent="0.35">
      <c r="A69" s="53">
        <v>55</v>
      </c>
      <c r="B69" s="370"/>
      <c r="C69" s="133" t="s">
        <v>166</v>
      </c>
      <c r="D69" s="134"/>
      <c r="E69" s="135">
        <v>2</v>
      </c>
      <c r="F69" s="136"/>
      <c r="G69" s="137"/>
      <c r="H69" s="135"/>
      <c r="I69" s="136"/>
      <c r="J69" s="200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56</v>
      </c>
      <c r="B70" s="371"/>
      <c r="C70" s="181" t="s">
        <v>168</v>
      </c>
      <c r="D70" s="144"/>
      <c r="E70" s="145">
        <v>2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57</v>
      </c>
      <c r="B71" s="361" t="s">
        <v>171</v>
      </c>
      <c r="C71" s="153" t="s">
        <v>162</v>
      </c>
      <c r="D71" s="201"/>
      <c r="E71" s="155">
        <v>1</v>
      </c>
      <c r="F71" s="156"/>
      <c r="G71" s="154"/>
      <c r="H71" s="155"/>
      <c r="I71" s="156"/>
      <c r="J71" s="157" t="s">
        <v>162</v>
      </c>
      <c r="K71" s="158"/>
      <c r="L71" s="159"/>
      <c r="M71" s="160">
        <v>1</v>
      </c>
      <c r="N71" s="161"/>
      <c r="O71" s="159"/>
      <c r="P71" s="159">
        <v>1</v>
      </c>
      <c r="Q71" s="160"/>
      <c r="R71" s="9"/>
    </row>
    <row r="72" spans="1:18" s="1" customFormat="1" ht="16.149999999999999" customHeight="1" thickBot="1" x14ac:dyDescent="0.35">
      <c r="A72" s="25">
        <v>58</v>
      </c>
      <c r="B72" s="362"/>
      <c r="C72" s="162" t="s">
        <v>164</v>
      </c>
      <c r="D72" s="202"/>
      <c r="E72" s="164">
        <v>1</v>
      </c>
      <c r="F72" s="165"/>
      <c r="G72" s="163"/>
      <c r="H72" s="164"/>
      <c r="I72" s="165"/>
      <c r="J72" s="166" t="s">
        <v>164</v>
      </c>
      <c r="K72" s="167"/>
      <c r="L72" s="168"/>
      <c r="M72" s="169">
        <v>1</v>
      </c>
      <c r="N72" s="170"/>
      <c r="O72" s="168"/>
      <c r="P72" s="168">
        <v>1</v>
      </c>
      <c r="Q72" s="169"/>
      <c r="R72" s="9"/>
    </row>
    <row r="73" spans="1:18" s="1" customFormat="1" ht="16.149999999999999" customHeight="1" thickBot="1" x14ac:dyDescent="0.35">
      <c r="A73" s="25">
        <v>59</v>
      </c>
      <c r="B73" s="362"/>
      <c r="C73" s="162" t="s">
        <v>166</v>
      </c>
      <c r="D73" s="202"/>
      <c r="E73" s="164">
        <v>2</v>
      </c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9"/>
    </row>
    <row r="74" spans="1:18" s="1" customFormat="1" ht="16.149999999999999" customHeight="1" thickBot="1" x14ac:dyDescent="0.35">
      <c r="A74" s="25">
        <v>60</v>
      </c>
      <c r="B74" s="363"/>
      <c r="C74" s="171" t="s">
        <v>168</v>
      </c>
      <c r="D74" s="203"/>
      <c r="E74" s="173">
        <v>2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9"/>
    </row>
    <row r="75" spans="1:18" s="1" customFormat="1" ht="16.149999999999999" customHeight="1" thickBot="1" x14ac:dyDescent="0.35">
      <c r="A75" s="53">
        <v>61</v>
      </c>
      <c r="B75" s="369" t="s">
        <v>172</v>
      </c>
      <c r="C75" s="285" t="s">
        <v>162</v>
      </c>
      <c r="D75" s="128"/>
      <c r="E75" s="129">
        <v>1</v>
      </c>
      <c r="F75" s="130"/>
      <c r="G75" s="131"/>
      <c r="H75" s="129"/>
      <c r="I75" s="130"/>
      <c r="J75" s="58" t="s">
        <v>162</v>
      </c>
      <c r="K75" s="59"/>
      <c r="L75" s="60"/>
      <c r="M75" s="61">
        <v>1</v>
      </c>
      <c r="N75" s="62">
        <v>1</v>
      </c>
      <c r="O75" s="60"/>
      <c r="P75" s="60">
        <v>1</v>
      </c>
      <c r="Q75" s="61"/>
      <c r="R75" s="9"/>
    </row>
    <row r="76" spans="1:18" s="1" customFormat="1" ht="16.149999999999999" customHeight="1" thickBot="1" x14ac:dyDescent="0.35">
      <c r="A76" s="53">
        <v>62</v>
      </c>
      <c r="B76" s="370"/>
      <c r="C76" s="286" t="s">
        <v>164</v>
      </c>
      <c r="D76" s="134"/>
      <c r="E76" s="135">
        <v>1</v>
      </c>
      <c r="F76" s="136"/>
      <c r="G76" s="137"/>
      <c r="H76" s="135"/>
      <c r="I76" s="136"/>
      <c r="J76" s="200" t="s">
        <v>164</v>
      </c>
      <c r="K76" s="139"/>
      <c r="L76" s="140"/>
      <c r="M76" s="141">
        <v>1</v>
      </c>
      <c r="N76" s="142">
        <v>1</v>
      </c>
      <c r="O76" s="140"/>
      <c r="P76" s="140">
        <v>1</v>
      </c>
      <c r="Q76" s="141"/>
      <c r="R76" s="9"/>
    </row>
    <row r="77" spans="1:18" s="1" customFormat="1" ht="16.149999999999999" customHeight="1" thickBot="1" x14ac:dyDescent="0.35">
      <c r="A77" s="53">
        <v>63</v>
      </c>
      <c r="B77" s="370"/>
      <c r="C77" s="286" t="s">
        <v>166</v>
      </c>
      <c r="D77" s="134"/>
      <c r="E77" s="135">
        <v>2</v>
      </c>
      <c r="F77" s="136"/>
      <c r="G77" s="137"/>
      <c r="H77" s="135"/>
      <c r="I77" s="136"/>
      <c r="J77" s="200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64</v>
      </c>
      <c r="B78" s="371"/>
      <c r="C78" s="287" t="s">
        <v>168</v>
      </c>
      <c r="D78" s="144"/>
      <c r="E78" s="145">
        <v>2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1" t="s">
        <v>179</v>
      </c>
      <c r="C79" s="288" t="s">
        <v>162</v>
      </c>
      <c r="D79" s="201"/>
      <c r="E79" s="291">
        <v>1</v>
      </c>
      <c r="F79" s="156"/>
      <c r="G79" s="154"/>
      <c r="H79" s="291"/>
      <c r="I79" s="156"/>
      <c r="J79" s="157" t="s">
        <v>162</v>
      </c>
      <c r="K79" s="158"/>
      <c r="L79" s="159">
        <v>1</v>
      </c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2"/>
      <c r="C80" s="289" t="s">
        <v>164</v>
      </c>
      <c r="D80" s="202"/>
      <c r="E80" s="292">
        <v>1</v>
      </c>
      <c r="F80" s="165"/>
      <c r="G80" s="163"/>
      <c r="H80" s="292"/>
      <c r="I80" s="165"/>
      <c r="J80" s="166" t="s">
        <v>164</v>
      </c>
      <c r="K80" s="167"/>
      <c r="L80" s="168">
        <v>1</v>
      </c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2"/>
      <c r="C81" s="289" t="s">
        <v>166</v>
      </c>
      <c r="D81" s="202"/>
      <c r="E81" s="292">
        <v>2</v>
      </c>
      <c r="F81" s="165"/>
      <c r="G81" s="163"/>
      <c r="H81" s="292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3"/>
      <c r="C82" s="290" t="s">
        <v>168</v>
      </c>
      <c r="D82" s="203"/>
      <c r="E82" s="293">
        <v>2</v>
      </c>
      <c r="F82" s="174"/>
      <c r="G82" s="172"/>
      <c r="H82" s="29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53">
        <v>69</v>
      </c>
      <c r="B83" s="369" t="s">
        <v>180</v>
      </c>
      <c r="C83" s="285" t="s">
        <v>162</v>
      </c>
      <c r="D83" s="128"/>
      <c r="E83" s="129">
        <v>1</v>
      </c>
      <c r="F83" s="130"/>
      <c r="G83" s="131"/>
      <c r="H83" s="129"/>
      <c r="I83" s="130"/>
      <c r="J83" s="58" t="s">
        <v>162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53">
        <v>70</v>
      </c>
      <c r="B84" s="370"/>
      <c r="C84" s="286" t="s">
        <v>164</v>
      </c>
      <c r="D84" s="134"/>
      <c r="E84" s="135">
        <v>1</v>
      </c>
      <c r="F84" s="136"/>
      <c r="G84" s="137"/>
      <c r="H84" s="135"/>
      <c r="I84" s="136"/>
      <c r="J84" s="200" t="s">
        <v>164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53">
        <v>71</v>
      </c>
      <c r="B85" s="370"/>
      <c r="C85" s="286" t="s">
        <v>166</v>
      </c>
      <c r="D85" s="134"/>
      <c r="E85" s="135">
        <v>2</v>
      </c>
      <c r="F85" s="136"/>
      <c r="G85" s="137"/>
      <c r="H85" s="135"/>
      <c r="I85" s="136"/>
      <c r="J85" s="200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1"/>
      <c r="C86" s="287" t="s">
        <v>168</v>
      </c>
      <c r="D86" s="144"/>
      <c r="E86" s="145">
        <v>2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1" t="s">
        <v>181</v>
      </c>
      <c r="C87" s="288" t="s">
        <v>162</v>
      </c>
      <c r="D87" s="201"/>
      <c r="E87" s="291">
        <v>1</v>
      </c>
      <c r="F87" s="156"/>
      <c r="G87" s="154"/>
      <c r="H87" s="291"/>
      <c r="I87" s="156"/>
      <c r="J87" s="157" t="s">
        <v>162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2"/>
      <c r="C88" s="289" t="s">
        <v>164</v>
      </c>
      <c r="D88" s="202"/>
      <c r="E88" s="292">
        <v>1</v>
      </c>
      <c r="F88" s="165"/>
      <c r="G88" s="163"/>
      <c r="H88" s="292"/>
      <c r="I88" s="165"/>
      <c r="J88" s="166" t="s">
        <v>164</v>
      </c>
      <c r="K88" s="167"/>
      <c r="L88" s="168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2"/>
      <c r="C89" s="289" t="s">
        <v>166</v>
      </c>
      <c r="D89" s="202"/>
      <c r="E89" s="292">
        <v>2</v>
      </c>
      <c r="F89" s="165"/>
      <c r="G89" s="163"/>
      <c r="H89" s="292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3"/>
      <c r="C90" s="290" t="s">
        <v>168</v>
      </c>
      <c r="D90" s="203"/>
      <c r="E90" s="293">
        <v>2</v>
      </c>
      <c r="F90" s="174"/>
      <c r="G90" s="172"/>
      <c r="H90" s="29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4">
        <v>69</v>
      </c>
      <c r="B91" s="369" t="s">
        <v>182</v>
      </c>
      <c r="C91" s="285" t="s">
        <v>162</v>
      </c>
      <c r="D91" s="128"/>
      <c r="E91" s="129">
        <v>1</v>
      </c>
      <c r="F91" s="130"/>
      <c r="G91" s="131"/>
      <c r="H91" s="129"/>
      <c r="I91" s="130"/>
      <c r="J91" s="58" t="s">
        <v>162</v>
      </c>
      <c r="K91" s="59"/>
      <c r="L91" s="60">
        <v>1</v>
      </c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4">
        <v>70</v>
      </c>
      <c r="B92" s="370"/>
      <c r="C92" s="286" t="s">
        <v>164</v>
      </c>
      <c r="D92" s="134"/>
      <c r="E92" s="135">
        <v>1</v>
      </c>
      <c r="F92" s="136"/>
      <c r="G92" s="137"/>
      <c r="H92" s="135"/>
      <c r="I92" s="136"/>
      <c r="J92" s="200" t="s">
        <v>164</v>
      </c>
      <c r="K92" s="139"/>
      <c r="L92" s="140">
        <v>1</v>
      </c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4">
        <v>71</v>
      </c>
      <c r="B93" s="370"/>
      <c r="C93" s="286" t="s">
        <v>166</v>
      </c>
      <c r="D93" s="134"/>
      <c r="E93" s="135">
        <v>2</v>
      </c>
      <c r="F93" s="136"/>
      <c r="G93" s="137"/>
      <c r="H93" s="135"/>
      <c r="I93" s="136"/>
      <c r="J93" s="200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1"/>
      <c r="C94" s="287" t="s">
        <v>168</v>
      </c>
      <c r="D94" s="144"/>
      <c r="E94" s="145">
        <v>2</v>
      </c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1" t="s">
        <v>183</v>
      </c>
      <c r="C95" s="288" t="s">
        <v>162</v>
      </c>
      <c r="D95" s="201"/>
      <c r="E95" s="291">
        <v>1</v>
      </c>
      <c r="F95" s="156"/>
      <c r="G95" s="154"/>
      <c r="H95" s="291"/>
      <c r="I95" s="156"/>
      <c r="J95" s="157" t="s">
        <v>162</v>
      </c>
      <c r="K95" s="158"/>
      <c r="L95" s="159">
        <v>1</v>
      </c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2"/>
      <c r="C96" s="289" t="s">
        <v>164</v>
      </c>
      <c r="D96" s="202"/>
      <c r="E96" s="292">
        <v>1</v>
      </c>
      <c r="F96" s="165"/>
      <c r="G96" s="163"/>
      <c r="H96" s="292"/>
      <c r="I96" s="165"/>
      <c r="J96" s="166" t="s">
        <v>164</v>
      </c>
      <c r="K96" s="167"/>
      <c r="L96" s="168">
        <v>1</v>
      </c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2"/>
      <c r="C97" s="289" t="s">
        <v>166</v>
      </c>
      <c r="D97" s="202"/>
      <c r="E97" s="292">
        <v>2</v>
      </c>
      <c r="F97" s="165"/>
      <c r="G97" s="163"/>
      <c r="H97" s="292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3"/>
      <c r="C98" s="290" t="s">
        <v>168</v>
      </c>
      <c r="D98" s="203"/>
      <c r="E98" s="293">
        <v>2</v>
      </c>
      <c r="F98" s="174"/>
      <c r="G98" s="172"/>
      <c r="H98" s="29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4">
        <v>69</v>
      </c>
      <c r="B99" s="366" t="s">
        <v>184</v>
      </c>
      <c r="C99" s="264" t="s">
        <v>187</v>
      </c>
      <c r="D99" s="128"/>
      <c r="E99" s="129">
        <v>1</v>
      </c>
      <c r="F99" s="130"/>
      <c r="G99" s="131"/>
      <c r="H99" s="129"/>
      <c r="I99" s="130"/>
      <c r="J99" s="132" t="s">
        <v>185</v>
      </c>
      <c r="K99" s="59"/>
      <c r="L99" s="60"/>
      <c r="M99" s="61">
        <v>1</v>
      </c>
      <c r="N99" s="62">
        <v>1</v>
      </c>
      <c r="O99" s="60">
        <v>1</v>
      </c>
      <c r="P99" s="60"/>
      <c r="Q99" s="61"/>
      <c r="R99" s="9"/>
    </row>
    <row r="100" spans="1:18" s="1" customFormat="1" ht="16.149999999999999" customHeight="1" thickBot="1" x14ac:dyDescent="0.35">
      <c r="A100" s="264">
        <v>70</v>
      </c>
      <c r="B100" s="367"/>
      <c r="C100" s="265" t="s">
        <v>188</v>
      </c>
      <c r="D100" s="134"/>
      <c r="E100" s="135">
        <v>1</v>
      </c>
      <c r="F100" s="136"/>
      <c r="G100" s="137"/>
      <c r="H100" s="135"/>
      <c r="I100" s="136"/>
      <c r="J100" s="138" t="s">
        <v>119</v>
      </c>
      <c r="K100" s="139"/>
      <c r="L100" s="140"/>
      <c r="M100" s="141">
        <v>1</v>
      </c>
      <c r="N100" s="142">
        <v>1</v>
      </c>
      <c r="O100" s="140">
        <v>1</v>
      </c>
      <c r="P100" s="140"/>
      <c r="Q100" s="141"/>
      <c r="R100" s="9"/>
    </row>
    <row r="101" spans="1:18" s="1" customFormat="1" ht="16.149999999999999" customHeight="1" thickBot="1" x14ac:dyDescent="0.35">
      <c r="A101" s="264">
        <v>71</v>
      </c>
      <c r="B101" s="367"/>
      <c r="C101" s="267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8"/>
      <c r="C102" s="266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s="1" customFormat="1" ht="16.149999999999999" customHeight="1" thickBot="1" x14ac:dyDescent="0.35">
      <c r="A103" s="25">
        <v>65</v>
      </c>
      <c r="B103" s="361" t="s">
        <v>186</v>
      </c>
      <c r="C103" s="268" t="s">
        <v>122</v>
      </c>
      <c r="D103" s="201"/>
      <c r="E103" s="155">
        <v>1</v>
      </c>
      <c r="F103" s="156"/>
      <c r="G103" s="154"/>
      <c r="H103" s="155"/>
      <c r="I103" s="156"/>
      <c r="J103" s="157" t="s">
        <v>185</v>
      </c>
      <c r="K103" s="158"/>
      <c r="L103" s="159"/>
      <c r="M103" s="160">
        <v>1</v>
      </c>
      <c r="N103" s="161">
        <v>1</v>
      </c>
      <c r="O103" s="159"/>
      <c r="P103" s="159"/>
      <c r="Q103" s="160"/>
      <c r="R103" s="12"/>
    </row>
    <row r="104" spans="1:18" s="1" customFormat="1" ht="16.149999999999999" customHeight="1" thickBot="1" x14ac:dyDescent="0.35">
      <c r="A104" s="25">
        <v>66</v>
      </c>
      <c r="B104" s="362"/>
      <c r="C104" s="269" t="s">
        <v>124</v>
      </c>
      <c r="D104" s="202"/>
      <c r="E104" s="164">
        <v>1</v>
      </c>
      <c r="F104" s="165"/>
      <c r="G104" s="163"/>
      <c r="H104" s="164"/>
      <c r="I104" s="165"/>
      <c r="J104" s="166" t="s">
        <v>119</v>
      </c>
      <c r="K104" s="167"/>
      <c r="L104" s="168"/>
      <c r="M104" s="169">
        <v>1</v>
      </c>
      <c r="N104" s="170">
        <v>1</v>
      </c>
      <c r="O104" s="168"/>
      <c r="P104" s="168"/>
      <c r="Q104" s="169"/>
      <c r="R104" s="12"/>
    </row>
    <row r="105" spans="1:18" s="1" customFormat="1" ht="16.149999999999999" customHeight="1" thickBot="1" x14ac:dyDescent="0.35">
      <c r="A105" s="25">
        <v>67</v>
      </c>
      <c r="B105" s="362"/>
      <c r="C105" s="269" t="s">
        <v>189</v>
      </c>
      <c r="D105" s="202"/>
      <c r="E105" s="164">
        <v>1</v>
      </c>
      <c r="F105" s="165"/>
      <c r="G105" s="163"/>
      <c r="H105" s="164"/>
      <c r="I105" s="165"/>
      <c r="J105" s="166"/>
      <c r="K105" s="167"/>
      <c r="L105" s="168"/>
      <c r="M105" s="169"/>
      <c r="N105" s="170"/>
      <c r="O105" s="168"/>
      <c r="P105" s="168"/>
      <c r="Q105" s="169"/>
      <c r="R105" s="12"/>
    </row>
    <row r="106" spans="1:18" s="1" customFormat="1" ht="16.149999999999999" customHeight="1" thickBot="1" x14ac:dyDescent="0.35">
      <c r="A106" s="25">
        <v>68</v>
      </c>
      <c r="B106" s="363"/>
      <c r="C106" s="270" t="s">
        <v>190</v>
      </c>
      <c r="D106" s="203"/>
      <c r="E106" s="173">
        <v>1</v>
      </c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  <c r="R106" s="12"/>
    </row>
    <row r="107" spans="1:18" s="1" customFormat="1" ht="16.149999999999999" customHeight="1" thickBot="1" x14ac:dyDescent="0.35">
      <c r="A107" s="264">
        <v>69</v>
      </c>
      <c r="B107" s="366" t="s">
        <v>191</v>
      </c>
      <c r="C107" s="264" t="s">
        <v>122</v>
      </c>
      <c r="D107" s="128"/>
      <c r="E107" s="129">
        <v>1</v>
      </c>
      <c r="F107" s="130"/>
      <c r="G107" s="131"/>
      <c r="H107" s="129"/>
      <c r="I107" s="130"/>
      <c r="J107" s="132" t="s">
        <v>185</v>
      </c>
      <c r="K107" s="59"/>
      <c r="L107" s="60"/>
      <c r="M107" s="61">
        <v>1</v>
      </c>
      <c r="N107" s="62">
        <v>1</v>
      </c>
      <c r="O107" s="60"/>
      <c r="P107" s="60"/>
      <c r="Q107" s="61"/>
      <c r="R107" s="9"/>
    </row>
    <row r="108" spans="1:18" s="1" customFormat="1" ht="16.149999999999999" customHeight="1" thickBot="1" x14ac:dyDescent="0.35">
      <c r="A108" s="264">
        <v>70</v>
      </c>
      <c r="B108" s="367"/>
      <c r="C108" s="265" t="s">
        <v>192</v>
      </c>
      <c r="D108" s="134"/>
      <c r="E108" s="135">
        <v>1</v>
      </c>
      <c r="F108" s="136"/>
      <c r="G108" s="137"/>
      <c r="H108" s="135"/>
      <c r="I108" s="136"/>
      <c r="J108" s="138" t="s">
        <v>194</v>
      </c>
      <c r="K108" s="139"/>
      <c r="L108" s="140"/>
      <c r="M108" s="141">
        <v>1</v>
      </c>
      <c r="N108" s="142">
        <v>1</v>
      </c>
      <c r="O108" s="140"/>
      <c r="P108" s="140"/>
      <c r="Q108" s="141"/>
      <c r="R108" s="9"/>
    </row>
    <row r="109" spans="1:18" s="1" customFormat="1" ht="16.149999999999999" customHeight="1" thickBot="1" x14ac:dyDescent="0.35">
      <c r="A109" s="264">
        <v>71</v>
      </c>
      <c r="B109" s="367"/>
      <c r="C109" s="267"/>
      <c r="D109" s="134"/>
      <c r="E109" s="135"/>
      <c r="F109" s="136"/>
      <c r="G109" s="137"/>
      <c r="H109" s="135"/>
      <c r="I109" s="136"/>
      <c r="J109" s="138" t="s">
        <v>196</v>
      </c>
      <c r="K109" s="139"/>
      <c r="L109" s="140"/>
      <c r="M109" s="141">
        <v>1</v>
      </c>
      <c r="N109" s="142">
        <v>1</v>
      </c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8"/>
      <c r="C110" s="266"/>
      <c r="D110" s="144"/>
      <c r="E110" s="145"/>
      <c r="F110" s="146"/>
      <c r="G110" s="147"/>
      <c r="H110" s="145"/>
      <c r="I110" s="146"/>
      <c r="J110" s="148" t="s">
        <v>119</v>
      </c>
      <c r="K110" s="149"/>
      <c r="L110" s="150"/>
      <c r="M110" s="151">
        <v>1</v>
      </c>
      <c r="N110" s="152">
        <v>1</v>
      </c>
      <c r="O110" s="150"/>
      <c r="P110" s="150"/>
      <c r="Q110" s="151"/>
      <c r="R110" s="9"/>
    </row>
    <row r="111" spans="1:18" ht="15.75" customHeight="1" thickBot="1" x14ac:dyDescent="0.35">
      <c r="A111" s="25">
        <v>73</v>
      </c>
      <c r="B111" s="361" t="s">
        <v>197</v>
      </c>
      <c r="C111" s="268" t="s">
        <v>121</v>
      </c>
      <c r="D111" s="201"/>
      <c r="E111" s="155">
        <v>1</v>
      </c>
      <c r="F111" s="156"/>
      <c r="G111" s="154"/>
      <c r="H111" s="155"/>
      <c r="I111" s="156"/>
      <c r="J111" s="268" t="s">
        <v>112</v>
      </c>
      <c r="K111" s="158"/>
      <c r="L111" s="159"/>
      <c r="M111" s="160">
        <v>1</v>
      </c>
      <c r="N111" s="161">
        <v>1</v>
      </c>
      <c r="O111" s="159"/>
      <c r="P111" s="159"/>
      <c r="Q111" s="160"/>
    </row>
    <row r="112" spans="1:18" ht="15.75" customHeight="1" thickBot="1" x14ac:dyDescent="0.35">
      <c r="A112" s="25">
        <v>74</v>
      </c>
      <c r="B112" s="362"/>
      <c r="C112" s="269" t="s">
        <v>123</v>
      </c>
      <c r="D112" s="202"/>
      <c r="E112" s="164">
        <v>1</v>
      </c>
      <c r="F112" s="165"/>
      <c r="G112" s="163"/>
      <c r="H112" s="164"/>
      <c r="I112" s="165"/>
      <c r="J112" s="269" t="s">
        <v>193</v>
      </c>
      <c r="K112" s="167"/>
      <c r="L112" s="168"/>
      <c r="M112" s="169">
        <v>1</v>
      </c>
      <c r="N112" s="170">
        <v>1</v>
      </c>
      <c r="O112" s="168"/>
      <c r="P112" s="168"/>
      <c r="Q112" s="169"/>
    </row>
    <row r="113" spans="1:18" ht="15.75" customHeight="1" thickBot="1" x14ac:dyDescent="0.35">
      <c r="A113" s="25">
        <v>75</v>
      </c>
      <c r="B113" s="362"/>
      <c r="C113" s="269"/>
      <c r="D113" s="202"/>
      <c r="E113" s="164"/>
      <c r="F113" s="165"/>
      <c r="G113" s="163"/>
      <c r="H113" s="164"/>
      <c r="I113" s="165"/>
      <c r="J113" s="269" t="s">
        <v>195</v>
      </c>
      <c r="K113" s="167"/>
      <c r="L113" s="168"/>
      <c r="M113" s="169">
        <v>1</v>
      </c>
      <c r="N113" s="170">
        <v>1</v>
      </c>
      <c r="O113" s="168"/>
      <c r="P113" s="168"/>
      <c r="Q113" s="169"/>
    </row>
    <row r="114" spans="1:18" ht="15.75" customHeight="1" thickBot="1" x14ac:dyDescent="0.35">
      <c r="A114" s="25">
        <v>76</v>
      </c>
      <c r="B114" s="363"/>
      <c r="C114" s="270"/>
      <c r="D114" s="203"/>
      <c r="E114" s="173"/>
      <c r="F114" s="174"/>
      <c r="G114" s="172"/>
      <c r="H114" s="173"/>
      <c r="I114" s="174"/>
      <c r="J114" s="175" t="s">
        <v>118</v>
      </c>
      <c r="K114" s="176"/>
      <c r="L114" s="177"/>
      <c r="M114" s="178">
        <v>1</v>
      </c>
      <c r="N114" s="179">
        <v>1</v>
      </c>
      <c r="O114" s="177"/>
      <c r="P114" s="177"/>
      <c r="Q114" s="178"/>
    </row>
    <row r="115" spans="1:18" s="1" customFormat="1" ht="16.149999999999999" customHeight="1" thickBot="1" x14ac:dyDescent="0.35">
      <c r="A115" s="264">
        <v>69</v>
      </c>
      <c r="B115" s="366" t="s">
        <v>198</v>
      </c>
      <c r="C115" s="264" t="s">
        <v>124</v>
      </c>
      <c r="D115" s="128"/>
      <c r="E115" s="129">
        <v>1</v>
      </c>
      <c r="F115" s="130"/>
      <c r="G115" s="131"/>
      <c r="H115" s="129"/>
      <c r="I115" s="130"/>
      <c r="J115" s="132"/>
      <c r="K115" s="59"/>
      <c r="L115" s="60"/>
      <c r="M115" s="61"/>
      <c r="N115" s="62"/>
      <c r="O115" s="60"/>
      <c r="P115" s="60"/>
      <c r="Q115" s="61"/>
      <c r="R115" s="9"/>
    </row>
    <row r="116" spans="1:18" s="1" customFormat="1" ht="16.149999999999999" customHeight="1" thickBot="1" x14ac:dyDescent="0.35">
      <c r="A116" s="264">
        <v>70</v>
      </c>
      <c r="B116" s="367"/>
      <c r="C116" s="265" t="s">
        <v>126</v>
      </c>
      <c r="D116" s="134"/>
      <c r="E116" s="135">
        <v>1</v>
      </c>
      <c r="F116" s="136"/>
      <c r="G116" s="137"/>
      <c r="H116" s="135"/>
      <c r="I116" s="136"/>
      <c r="J116" s="138"/>
      <c r="K116" s="139"/>
      <c r="L116" s="140"/>
      <c r="M116" s="141"/>
      <c r="N116" s="142"/>
      <c r="O116" s="140"/>
      <c r="P116" s="140"/>
      <c r="Q116" s="141"/>
      <c r="R116" s="9"/>
    </row>
    <row r="117" spans="1:18" s="1" customFormat="1" ht="16.149999999999999" customHeight="1" thickBot="1" x14ac:dyDescent="0.35">
      <c r="A117" s="264">
        <v>71</v>
      </c>
      <c r="B117" s="367"/>
      <c r="C117" s="267"/>
      <c r="D117" s="134"/>
      <c r="E117" s="135"/>
      <c r="F117" s="136"/>
      <c r="G117" s="137"/>
      <c r="H117" s="135"/>
      <c r="I117" s="136"/>
      <c r="J117" s="138"/>
      <c r="K117" s="139"/>
      <c r="L117" s="140"/>
      <c r="M117" s="141"/>
      <c r="N117" s="142"/>
      <c r="O117" s="140"/>
      <c r="P117" s="140"/>
      <c r="Q117" s="141"/>
      <c r="R117" s="9"/>
    </row>
    <row r="118" spans="1:18" s="1" customFormat="1" ht="16.149999999999999" customHeight="1" thickBot="1" x14ac:dyDescent="0.35">
      <c r="A118" s="75">
        <v>72</v>
      </c>
      <c r="B118" s="368"/>
      <c r="C118" s="266"/>
      <c r="D118" s="144"/>
      <c r="E118" s="145"/>
      <c r="F118" s="146"/>
      <c r="G118" s="147"/>
      <c r="H118" s="145"/>
      <c r="I118" s="146"/>
      <c r="J118" s="148"/>
      <c r="K118" s="149"/>
      <c r="L118" s="150"/>
      <c r="M118" s="151"/>
      <c r="N118" s="152"/>
      <c r="O118" s="150"/>
      <c r="P118" s="150"/>
      <c r="Q118" s="151"/>
      <c r="R118" s="9"/>
    </row>
    <row r="119" spans="1:18" s="1" customFormat="1" ht="16.149999999999999" customHeight="1" thickBot="1" x14ac:dyDescent="0.35">
      <c r="A119" s="25">
        <v>65</v>
      </c>
      <c r="B119" s="361" t="s">
        <v>199</v>
      </c>
      <c r="C119" s="268">
        <v>1</v>
      </c>
      <c r="D119" s="201">
        <v>1</v>
      </c>
      <c r="E119" s="155"/>
      <c r="F119" s="156"/>
      <c r="G119" s="154"/>
      <c r="H119" s="155"/>
      <c r="I119" s="156"/>
      <c r="J119" s="157">
        <v>1</v>
      </c>
      <c r="K119" s="158"/>
      <c r="L119" s="159"/>
      <c r="M119" s="160">
        <v>1</v>
      </c>
      <c r="N119" s="161"/>
      <c r="O119" s="159">
        <v>1</v>
      </c>
      <c r="P119" s="159">
        <v>1</v>
      </c>
      <c r="Q119" s="160"/>
      <c r="R119" s="12"/>
    </row>
    <row r="120" spans="1:18" s="1" customFormat="1" ht="16.149999999999999" customHeight="1" thickBot="1" x14ac:dyDescent="0.35">
      <c r="A120" s="25">
        <v>66</v>
      </c>
      <c r="B120" s="362"/>
      <c r="C120" s="269">
        <v>2</v>
      </c>
      <c r="D120" s="202">
        <v>1</v>
      </c>
      <c r="E120" s="164"/>
      <c r="F120" s="165"/>
      <c r="G120" s="163"/>
      <c r="H120" s="164"/>
      <c r="I120" s="165"/>
      <c r="J120" s="166">
        <v>2</v>
      </c>
      <c r="K120" s="167"/>
      <c r="L120" s="168"/>
      <c r="M120" s="169">
        <v>1</v>
      </c>
      <c r="N120" s="170"/>
      <c r="O120" s="168">
        <v>1</v>
      </c>
      <c r="P120" s="168">
        <v>1</v>
      </c>
      <c r="Q120" s="169"/>
      <c r="R120" s="12"/>
    </row>
    <row r="121" spans="1:18" s="1" customFormat="1" ht="16.149999999999999" customHeight="1" thickBot="1" x14ac:dyDescent="0.35">
      <c r="A121" s="25">
        <v>67</v>
      </c>
      <c r="B121" s="362"/>
      <c r="C121" s="269">
        <v>3</v>
      </c>
      <c r="D121" s="202">
        <v>1</v>
      </c>
      <c r="E121" s="164"/>
      <c r="F121" s="165"/>
      <c r="G121" s="163"/>
      <c r="H121" s="164"/>
      <c r="I121" s="165"/>
      <c r="J121" s="166">
        <v>3</v>
      </c>
      <c r="K121" s="167"/>
      <c r="L121" s="168"/>
      <c r="M121" s="169">
        <v>1</v>
      </c>
      <c r="N121" s="170"/>
      <c r="O121" s="168">
        <v>1</v>
      </c>
      <c r="P121" s="168">
        <v>1</v>
      </c>
      <c r="Q121" s="169"/>
      <c r="R121" s="12"/>
    </row>
    <row r="122" spans="1:18" s="1" customFormat="1" ht="16.149999999999999" customHeight="1" thickBot="1" x14ac:dyDescent="0.35">
      <c r="A122" s="25">
        <v>68</v>
      </c>
      <c r="B122" s="363"/>
      <c r="C122" s="270" t="s">
        <v>200</v>
      </c>
      <c r="D122" s="203">
        <v>1</v>
      </c>
      <c r="E122" s="173"/>
      <c r="F122" s="174"/>
      <c r="G122" s="172"/>
      <c r="H122" s="173"/>
      <c r="I122" s="174"/>
      <c r="J122" s="175"/>
      <c r="K122" s="176"/>
      <c r="L122" s="177"/>
      <c r="M122" s="178"/>
      <c r="N122" s="179"/>
      <c r="O122" s="177"/>
      <c r="P122" s="177"/>
      <c r="Q122" s="178"/>
      <c r="R122" s="12"/>
    </row>
    <row r="123" spans="1:18" s="1" customFormat="1" ht="16.149999999999999" customHeight="1" x14ac:dyDescent="0.3">
      <c r="A123" s="375" t="s">
        <v>4</v>
      </c>
      <c r="B123" s="376"/>
      <c r="C123" s="204">
        <f>SUM(D123:F123)</f>
        <v>104</v>
      </c>
      <c r="D123" s="205">
        <f t="shared" ref="D123:I123" si="0">SUM(D7:D122)</f>
        <v>4</v>
      </c>
      <c r="E123" s="206">
        <f t="shared" si="0"/>
        <v>94</v>
      </c>
      <c r="F123" s="207">
        <f t="shared" si="0"/>
        <v>6</v>
      </c>
      <c r="G123" s="208">
        <f t="shared" si="0"/>
        <v>6</v>
      </c>
      <c r="H123" s="206">
        <f t="shared" si="0"/>
        <v>6</v>
      </c>
      <c r="I123" s="207">
        <f t="shared" si="0"/>
        <v>4</v>
      </c>
      <c r="J123" s="209">
        <f>SUM(K123:M123)</f>
        <v>44</v>
      </c>
      <c r="K123" s="205">
        <f t="shared" ref="K123:Q123" si="1">SUM(K7:K122)</f>
        <v>2</v>
      </c>
      <c r="L123" s="206">
        <f t="shared" si="1"/>
        <v>12</v>
      </c>
      <c r="M123" s="207">
        <f t="shared" si="1"/>
        <v>30</v>
      </c>
      <c r="N123" s="208">
        <f t="shared" si="1"/>
        <v>14</v>
      </c>
      <c r="O123" s="206">
        <f t="shared" si="1"/>
        <v>7</v>
      </c>
      <c r="P123" s="206">
        <f t="shared" si="1"/>
        <v>18</v>
      </c>
      <c r="Q123" s="207">
        <f t="shared" si="1"/>
        <v>0</v>
      </c>
      <c r="R123" s="10"/>
    </row>
    <row r="124" spans="1:18" s="1" customFormat="1" ht="16.149999999999999" customHeight="1" thickBot="1" x14ac:dyDescent="0.35">
      <c r="A124" s="364"/>
      <c r="B124" s="365"/>
      <c r="C124" s="210"/>
      <c r="D124" s="211">
        <f>D123/C123</f>
        <v>3.8461538461538464E-2</v>
      </c>
      <c r="E124" s="212">
        <f>E123/C123</f>
        <v>0.90384615384615385</v>
      </c>
      <c r="F124" s="213">
        <f>F123/C123</f>
        <v>5.7692307692307696E-2</v>
      </c>
      <c r="G124" s="214"/>
      <c r="H124" s="215"/>
      <c r="I124" s="216"/>
      <c r="J124" s="217"/>
      <c r="K124" s="211">
        <f>K123/J123</f>
        <v>4.5454545454545456E-2</v>
      </c>
      <c r="L124" s="212">
        <f>L123/J123</f>
        <v>0.27272727272727271</v>
      </c>
      <c r="M124" s="213">
        <f>M123/J123</f>
        <v>0.68181818181818177</v>
      </c>
      <c r="N124" s="214"/>
      <c r="O124" s="215"/>
      <c r="P124" s="215"/>
      <c r="Q124" s="216"/>
      <c r="R124" s="10"/>
    </row>
    <row r="125" spans="1:18" s="1" customFormat="1" ht="16.149999999999999" customHeight="1" thickBot="1" x14ac:dyDescent="0.35">
      <c r="J125" s="9"/>
    </row>
    <row r="126" spans="1:18" ht="16.149999999999999" customHeight="1" thickBot="1" x14ac:dyDescent="0.35">
      <c r="A126" s="410" t="s">
        <v>45</v>
      </c>
      <c r="B126" s="411"/>
      <c r="C126" s="411"/>
      <c r="D126" s="411"/>
      <c r="E126" s="411"/>
      <c r="F126" s="411"/>
      <c r="G126" s="411"/>
      <c r="H126" s="411"/>
      <c r="I126" s="411"/>
      <c r="J126" s="358" t="s">
        <v>87</v>
      </c>
      <c r="K126" s="359"/>
      <c r="L126" s="359"/>
      <c r="M126" s="359"/>
      <c r="N126" s="359"/>
      <c r="O126" s="359"/>
      <c r="P126" s="359"/>
      <c r="Q126" s="360"/>
    </row>
    <row r="127" spans="1:18" ht="16.149999999999999" customHeight="1" x14ac:dyDescent="0.3">
      <c r="A127" s="380" t="s">
        <v>98</v>
      </c>
      <c r="B127" s="412" t="s">
        <v>89</v>
      </c>
      <c r="C127" s="413"/>
      <c r="D127" s="382" t="s">
        <v>101</v>
      </c>
      <c r="E127" s="382" t="s">
        <v>3</v>
      </c>
      <c r="F127" s="382" t="s">
        <v>7</v>
      </c>
      <c r="G127" s="382" t="s">
        <v>8</v>
      </c>
      <c r="H127" s="382"/>
      <c r="I127" s="409"/>
      <c r="J127" s="392" t="s">
        <v>88</v>
      </c>
      <c r="K127" s="412" t="s">
        <v>89</v>
      </c>
      <c r="L127" s="426"/>
      <c r="M127" s="426"/>
      <c r="N127" s="413"/>
      <c r="O127" s="354" t="s">
        <v>91</v>
      </c>
      <c r="P127" s="354" t="s">
        <v>92</v>
      </c>
      <c r="Q127" s="356" t="s">
        <v>90</v>
      </c>
    </row>
    <row r="128" spans="1:18" ht="16.149999999999999" customHeight="1" thickBot="1" x14ac:dyDescent="0.35">
      <c r="A128" s="381"/>
      <c r="B128" s="414"/>
      <c r="C128" s="415"/>
      <c r="D128" s="383"/>
      <c r="E128" s="383"/>
      <c r="F128" s="383"/>
      <c r="G128" s="221" t="s">
        <v>51</v>
      </c>
      <c r="H128" s="221" t="s">
        <v>52</v>
      </c>
      <c r="I128" s="256" t="s">
        <v>53</v>
      </c>
      <c r="J128" s="393"/>
      <c r="K128" s="414"/>
      <c r="L128" s="427"/>
      <c r="M128" s="427"/>
      <c r="N128" s="415"/>
      <c r="O128" s="355"/>
      <c r="P128" s="355"/>
      <c r="Q128" s="357"/>
    </row>
    <row r="129" spans="1:17" ht="16.149999999999999" customHeight="1" x14ac:dyDescent="0.3">
      <c r="A129" s="218">
        <v>1</v>
      </c>
      <c r="B129" s="400" t="s">
        <v>44</v>
      </c>
      <c r="C129" s="401"/>
      <c r="D129" s="219"/>
      <c r="E129" s="219">
        <v>1</v>
      </c>
      <c r="F129" s="219"/>
      <c r="G129" s="219"/>
      <c r="H129" s="219"/>
      <c r="I129" s="257"/>
      <c r="J129" s="260">
        <v>1</v>
      </c>
      <c r="K129" s="351" t="s">
        <v>93</v>
      </c>
      <c r="L129" s="352"/>
      <c r="M129" s="352"/>
      <c r="N129" s="353"/>
      <c r="O129" s="261"/>
      <c r="P129" s="261">
        <v>1</v>
      </c>
      <c r="Q129" s="262"/>
    </row>
    <row r="130" spans="1:17" ht="16.149999999999999" customHeight="1" thickBot="1" x14ac:dyDescent="0.35">
      <c r="A130" s="124">
        <v>2</v>
      </c>
      <c r="B130" s="348" t="s">
        <v>46</v>
      </c>
      <c r="C130" s="350"/>
      <c r="D130" s="50"/>
      <c r="E130" s="50">
        <v>1</v>
      </c>
      <c r="F130" s="50"/>
      <c r="G130" s="50"/>
      <c r="H130" s="50"/>
      <c r="I130" s="263"/>
      <c r="J130" s="49">
        <v>2</v>
      </c>
      <c r="K130" s="348" t="s">
        <v>94</v>
      </c>
      <c r="L130" s="349"/>
      <c r="M130" s="349"/>
      <c r="N130" s="350"/>
      <c r="O130" s="258"/>
      <c r="P130" s="258"/>
      <c r="Q130" s="259">
        <v>1</v>
      </c>
    </row>
    <row r="131" spans="1:17" ht="12" thickBot="1" x14ac:dyDescent="0.35">
      <c r="A131" s="271"/>
      <c r="B131" s="271"/>
      <c r="C131" s="271"/>
      <c r="D131" s="271"/>
      <c r="E131" s="271"/>
      <c r="F131" s="271"/>
      <c r="G131" s="271"/>
      <c r="H131" s="271"/>
      <c r="I131" s="271"/>
    </row>
    <row r="132" spans="1:17" ht="17.25" customHeight="1" thickBot="1" x14ac:dyDescent="0.35">
      <c r="A132" s="405" t="s">
        <v>97</v>
      </c>
      <c r="B132" s="406"/>
      <c r="C132" s="406"/>
      <c r="D132" s="406"/>
      <c r="E132" s="406"/>
      <c r="F132" s="407"/>
      <c r="G132" s="272"/>
      <c r="H132" s="423" t="s">
        <v>106</v>
      </c>
      <c r="I132" s="424"/>
      <c r="J132" s="424"/>
      <c r="K132" s="424"/>
      <c r="L132" s="424"/>
      <c r="M132" s="424"/>
      <c r="N132" s="424"/>
      <c r="O132" s="424"/>
      <c r="P132" s="424"/>
      <c r="Q132" s="425"/>
    </row>
    <row r="133" spans="1:17" ht="17.25" customHeight="1" thickBot="1" x14ac:dyDescent="0.35">
      <c r="A133" s="273" t="s">
        <v>99</v>
      </c>
      <c r="B133" s="274" t="s">
        <v>100</v>
      </c>
      <c r="C133" s="274" t="s">
        <v>102</v>
      </c>
      <c r="D133" s="274" t="s">
        <v>103</v>
      </c>
      <c r="E133" s="274" t="s">
        <v>104</v>
      </c>
      <c r="F133" s="275" t="s">
        <v>105</v>
      </c>
      <c r="G133" s="272"/>
      <c r="H133" s="279"/>
      <c r="I133" s="278"/>
      <c r="J133" s="278"/>
      <c r="K133" s="278"/>
      <c r="L133" s="278"/>
      <c r="M133" s="278"/>
      <c r="N133" s="278"/>
      <c r="O133" s="278"/>
      <c r="P133" s="278"/>
      <c r="Q133" s="280"/>
    </row>
    <row r="134" spans="1:17" ht="12.75" customHeight="1" x14ac:dyDescent="0.3">
      <c r="A134" s="98">
        <v>1</v>
      </c>
      <c r="B134" s="402" t="s">
        <v>96</v>
      </c>
      <c r="C134" s="155">
        <v>1</v>
      </c>
      <c r="D134" s="155"/>
      <c r="E134" s="155"/>
      <c r="F134" s="156">
        <v>1</v>
      </c>
      <c r="G134" s="2"/>
      <c r="H134" s="279"/>
      <c r="I134" s="278"/>
      <c r="J134" s="278"/>
      <c r="K134" s="278"/>
      <c r="L134" s="278"/>
      <c r="M134" s="278"/>
      <c r="N134" s="278"/>
      <c r="O134" s="278"/>
      <c r="P134" s="278"/>
      <c r="Q134" s="280"/>
    </row>
    <row r="135" spans="1:17" ht="16.5" customHeight="1" x14ac:dyDescent="0.3">
      <c r="A135" s="108">
        <v>2</v>
      </c>
      <c r="B135" s="403"/>
      <c r="C135" s="164">
        <v>2</v>
      </c>
      <c r="D135" s="164"/>
      <c r="E135" s="164"/>
      <c r="F135" s="165">
        <v>1</v>
      </c>
      <c r="G135" s="2"/>
      <c r="H135" s="279"/>
      <c r="I135" s="278"/>
      <c r="J135" s="278"/>
      <c r="K135" s="278"/>
      <c r="L135" s="278"/>
      <c r="M135" s="278"/>
      <c r="N135" s="278"/>
      <c r="O135" s="278"/>
      <c r="P135" s="278"/>
      <c r="Q135" s="280"/>
    </row>
    <row r="136" spans="1:17" ht="16.5" customHeight="1" x14ac:dyDescent="0.3">
      <c r="A136" s="108">
        <v>3</v>
      </c>
      <c r="B136" s="403"/>
      <c r="C136" s="164">
        <v>3</v>
      </c>
      <c r="D136" s="164"/>
      <c r="E136" s="164"/>
      <c r="F136" s="165">
        <v>1</v>
      </c>
      <c r="G136" s="2"/>
      <c r="H136" s="279"/>
      <c r="I136" s="278"/>
      <c r="J136" s="278"/>
      <c r="K136" s="278"/>
      <c r="L136" s="278"/>
      <c r="M136" s="278"/>
      <c r="N136" s="278"/>
      <c r="O136" s="278"/>
      <c r="P136" s="278"/>
      <c r="Q136" s="280"/>
    </row>
    <row r="137" spans="1:17" ht="16.5" customHeight="1" x14ac:dyDescent="0.3">
      <c r="A137" s="108">
        <v>4</v>
      </c>
      <c r="B137" s="403"/>
      <c r="C137" s="164" t="s">
        <v>201</v>
      </c>
      <c r="D137" s="164">
        <v>1</v>
      </c>
      <c r="E137" s="164"/>
      <c r="F137" s="165"/>
      <c r="G137" s="2"/>
      <c r="H137" s="279"/>
      <c r="I137" s="278"/>
      <c r="J137" s="278"/>
      <c r="K137" s="278"/>
      <c r="L137" s="278"/>
      <c r="M137" s="278"/>
      <c r="N137" s="278"/>
      <c r="O137" s="278"/>
      <c r="P137" s="278"/>
      <c r="Q137" s="280"/>
    </row>
    <row r="138" spans="1:17" ht="16.5" customHeight="1" x14ac:dyDescent="0.3">
      <c r="A138" s="108">
        <v>5</v>
      </c>
      <c r="B138" s="403"/>
      <c r="C138" s="164"/>
      <c r="D138" s="164"/>
      <c r="E138" s="164"/>
      <c r="F138" s="165"/>
      <c r="G138" s="2"/>
      <c r="H138" s="279"/>
      <c r="I138" s="278"/>
      <c r="J138" s="278"/>
      <c r="K138" s="278"/>
      <c r="L138" s="278"/>
      <c r="M138" s="278"/>
      <c r="N138" s="278"/>
      <c r="O138" s="278"/>
      <c r="P138" s="278"/>
      <c r="Q138" s="280"/>
    </row>
    <row r="139" spans="1:17" ht="16.5" customHeight="1" x14ac:dyDescent="0.3">
      <c r="A139" s="108">
        <v>6</v>
      </c>
      <c r="B139" s="403"/>
      <c r="C139" s="164"/>
      <c r="D139" s="164"/>
      <c r="E139" s="164"/>
      <c r="F139" s="165"/>
      <c r="G139" s="2"/>
      <c r="H139" s="279"/>
      <c r="I139" s="278"/>
      <c r="J139" s="278"/>
      <c r="K139" s="278"/>
      <c r="L139" s="278"/>
      <c r="M139" s="278"/>
      <c r="N139" s="278"/>
      <c r="O139" s="278"/>
      <c r="P139" s="278"/>
      <c r="Q139" s="280"/>
    </row>
    <row r="140" spans="1:17" ht="16.5" customHeight="1" x14ac:dyDescent="0.3">
      <c r="A140" s="108">
        <v>7</v>
      </c>
      <c r="B140" s="403"/>
      <c r="C140" s="164"/>
      <c r="D140" s="164"/>
      <c r="E140" s="164"/>
      <c r="F140" s="165"/>
      <c r="G140" s="2"/>
      <c r="H140" s="279"/>
      <c r="I140" s="278"/>
      <c r="J140" s="278"/>
      <c r="K140" s="278"/>
      <c r="L140" s="278"/>
      <c r="M140" s="278"/>
      <c r="N140" s="278"/>
      <c r="O140" s="278"/>
      <c r="P140" s="278"/>
      <c r="Q140" s="280"/>
    </row>
    <row r="141" spans="1:17" ht="16.5" customHeight="1" x14ac:dyDescent="0.3">
      <c r="A141" s="108">
        <v>8</v>
      </c>
      <c r="B141" s="403"/>
      <c r="C141" s="164"/>
      <c r="D141" s="164"/>
      <c r="E141" s="164"/>
      <c r="F141" s="165"/>
      <c r="G141" s="2"/>
      <c r="H141" s="279"/>
      <c r="I141" s="278"/>
      <c r="J141" s="278"/>
      <c r="K141" s="278"/>
      <c r="L141" s="278"/>
      <c r="M141" s="278"/>
      <c r="N141" s="278"/>
      <c r="O141" s="278"/>
      <c r="P141" s="278"/>
      <c r="Q141" s="280"/>
    </row>
    <row r="142" spans="1:17" ht="16.5" customHeight="1" x14ac:dyDescent="0.3">
      <c r="A142" s="108">
        <v>9</v>
      </c>
      <c r="B142" s="403"/>
      <c r="C142" s="164"/>
      <c r="D142" s="164"/>
      <c r="E142" s="164"/>
      <c r="F142" s="165"/>
      <c r="G142" s="2"/>
      <c r="H142" s="279"/>
      <c r="I142" s="278"/>
      <c r="J142" s="278"/>
      <c r="K142" s="278"/>
      <c r="L142" s="278"/>
      <c r="M142" s="278"/>
      <c r="N142" s="278"/>
      <c r="O142" s="278"/>
      <c r="P142" s="278"/>
      <c r="Q142" s="280"/>
    </row>
    <row r="143" spans="1:17" ht="17.25" customHeight="1" thickBot="1" x14ac:dyDescent="0.35">
      <c r="A143" s="119">
        <v>10</v>
      </c>
      <c r="B143" s="404"/>
      <c r="C143" s="173"/>
      <c r="D143" s="173"/>
      <c r="E143" s="173"/>
      <c r="F143" s="174"/>
      <c r="G143" s="2"/>
      <c r="H143" s="279"/>
      <c r="I143" s="278"/>
      <c r="J143" s="278"/>
      <c r="K143" s="278"/>
      <c r="L143" s="278"/>
      <c r="M143" s="278"/>
      <c r="N143" s="278"/>
      <c r="O143" s="278"/>
      <c r="P143" s="278"/>
      <c r="Q143" s="280"/>
    </row>
    <row r="144" spans="1:17" ht="16.5" customHeight="1" x14ac:dyDescent="0.3">
      <c r="A144" s="396" t="s">
        <v>4</v>
      </c>
      <c r="B144" s="397"/>
      <c r="C144" s="276">
        <f>SUM(D144:F144)</f>
        <v>4</v>
      </c>
      <c r="D144" s="276">
        <f>SUM(D134:D143)</f>
        <v>1</v>
      </c>
      <c r="E144" s="276">
        <f t="shared" ref="E144:F144" si="2">SUM(E134:E143)</f>
        <v>0</v>
      </c>
      <c r="F144" s="277">
        <f t="shared" si="2"/>
        <v>3</v>
      </c>
      <c r="G144" s="2"/>
      <c r="H144" s="279"/>
      <c r="I144" s="278"/>
      <c r="J144" s="278"/>
      <c r="K144" s="278"/>
      <c r="L144" s="278"/>
      <c r="M144" s="278"/>
      <c r="N144" s="278"/>
      <c r="O144" s="278"/>
      <c r="P144" s="278"/>
      <c r="Q144" s="280"/>
    </row>
    <row r="145" spans="1:17" ht="17.25" customHeight="1" thickBot="1" x14ac:dyDescent="0.35">
      <c r="A145" s="398"/>
      <c r="B145" s="399"/>
      <c r="C145" s="215"/>
      <c r="D145" s="212">
        <f>D144/C144</f>
        <v>0.25</v>
      </c>
      <c r="E145" s="212">
        <f>E144/C144</f>
        <v>0</v>
      </c>
      <c r="F145" s="213">
        <f>F144/C144</f>
        <v>0.75</v>
      </c>
      <c r="G145" s="2"/>
      <c r="H145" s="281"/>
      <c r="I145" s="282"/>
      <c r="J145" s="282"/>
      <c r="K145" s="282"/>
      <c r="L145" s="282"/>
      <c r="M145" s="282"/>
      <c r="N145" s="282"/>
      <c r="O145" s="282"/>
      <c r="P145" s="282"/>
      <c r="Q145" s="283"/>
    </row>
  </sheetData>
  <mergeCells count="76">
    <mergeCell ref="B59:B62"/>
    <mergeCell ref="V5:X5"/>
    <mergeCell ref="K127:N128"/>
    <mergeCell ref="B39:B42"/>
    <mergeCell ref="B23:B26"/>
    <mergeCell ref="B7:B10"/>
    <mergeCell ref="B15:B18"/>
    <mergeCell ref="B19:B22"/>
    <mergeCell ref="B35:B38"/>
    <mergeCell ref="B67:B70"/>
    <mergeCell ref="B47:B50"/>
    <mergeCell ref="B51:B54"/>
    <mergeCell ref="B87:B90"/>
    <mergeCell ref="B27:B30"/>
    <mergeCell ref="B31:B34"/>
    <mergeCell ref="B43:B46"/>
    <mergeCell ref="B55:B58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G5:I5"/>
    <mergeCell ref="B11:B14"/>
    <mergeCell ref="J127:J128"/>
    <mergeCell ref="P2:Q2"/>
    <mergeCell ref="P3:Q3"/>
    <mergeCell ref="J4:Q4"/>
    <mergeCell ref="A144:B144"/>
    <mergeCell ref="A145:B145"/>
    <mergeCell ref="B111:B114"/>
    <mergeCell ref="B95:B98"/>
    <mergeCell ref="B129:C129"/>
    <mergeCell ref="B130:C130"/>
    <mergeCell ref="B99:B102"/>
    <mergeCell ref="B103:B106"/>
    <mergeCell ref="B134:B143"/>
    <mergeCell ref="A132:F132"/>
    <mergeCell ref="B115:B118"/>
    <mergeCell ref="B119:B122"/>
    <mergeCell ref="H132:Q132"/>
    <mergeCell ref="B63:B66"/>
    <mergeCell ref="B83:B86"/>
    <mergeCell ref="B79:B82"/>
    <mergeCell ref="A123:B1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26:Q126"/>
    <mergeCell ref="B71:B74"/>
    <mergeCell ref="A124:B124"/>
    <mergeCell ref="B91:B94"/>
    <mergeCell ref="B107:B110"/>
    <mergeCell ref="B75:B78"/>
    <mergeCell ref="K130:N130"/>
    <mergeCell ref="K129:N129"/>
    <mergeCell ref="O127:O128"/>
    <mergeCell ref="P127:P128"/>
    <mergeCell ref="Q127:Q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1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2021-10-21T08:39:26Z</dcterms:modified>
</cp:coreProperties>
</file>