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30 괴산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체크리스트'!$A$1:$Q$138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6" i="1" l="1"/>
  <c r="F116" i="1"/>
  <c r="G116" i="1"/>
  <c r="H116" i="1"/>
  <c r="I116" i="1"/>
  <c r="D116" i="1"/>
  <c r="E137" i="1"/>
  <c r="F137" i="1"/>
  <c r="D13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6" i="1" l="1"/>
  <c r="M116" i="1"/>
  <c r="N116" i="1"/>
  <c r="O116" i="1"/>
  <c r="P116" i="1"/>
  <c r="Q116" i="1"/>
  <c r="K116" i="1"/>
  <c r="J116" i="1" l="1"/>
  <c r="L117" i="1" s="1"/>
  <c r="M117" i="1" l="1"/>
  <c r="K117" i="1"/>
  <c r="C116" i="1"/>
  <c r="D117" i="1" s="1"/>
  <c r="C137" i="1" l="1"/>
  <c r="D138" i="1" s="1"/>
  <c r="E117" i="1"/>
  <c r="F117" i="1"/>
  <c r="E138" i="1" l="1"/>
  <c r="F138" i="1"/>
</calcChain>
</file>

<file path=xl/sharedStrings.xml><?xml version="1.0" encoding="utf-8"?>
<sst xmlns="http://schemas.openxmlformats.org/spreadsheetml/2006/main" count="216" uniqueCount="170">
  <si>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</si>
  <si>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</si>
  <si>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</si>
  <si>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</si>
  <si>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</si>
  <si>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</si>
  <si>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</si>
  <si>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</si>
  <si>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</si>
  <si>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</si>
  <si>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</si>
  <si>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</si>
  <si>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</si>
  <si>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</si>
  <si>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</si>
  <si>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</si>
  <si>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</si>
  <si>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</si>
  <si>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</si>
  <si>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</si>
  <si>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</si>
  <si>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</si>
  <si>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</si>
  <si>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</si>
  <si>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</si>
  <si>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</si>
  <si>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</si>
  <si>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</si>
  <si>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</si>
  <si>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</si>
  <si>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</si>
  <si>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</si>
  <si>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</si>
  <si>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</si>
  <si>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</si>
  <si>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</si>
  <si>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</si>
  <si>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</si>
  <si>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</si>
  <si>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</si>
  <si>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</si>
  <si>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</si>
  <si>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</si>
  <si>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</si>
  <si>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</si>
  <si>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</si>
  <si>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</si>
  <si>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</si>
  <si>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</si>
  <si>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</si>
  <si>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</si>
  <si>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</si>
  <si>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</si>
  <si>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</si>
  <si>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</si>
  <si>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</si>
  <si>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</si>
  <si>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</si>
  <si>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</si>
  <si>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</si>
  <si>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</si>
  <si>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</si>
  <si>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</si>
  <si>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</si>
  <si>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</si>
  <si>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</si>
  <si>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</si>
  <si>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</si>
  <si>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</si>
  <si>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</si>
  <si>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</si>
  <si>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</si>
  <si>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</si>
  <si>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</si>
  <si>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</si>
  <si>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</si>
  <si>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</si>
  <si>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</si>
  <si>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</si>
  <si>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</si>
  <si>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</si>
  <si>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</si>
  <si>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</si>
  <si>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상좌</t>
  </si>
  <si>
    <t>하우</t>
  </si>
  <si>
    <t>상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</si>
  <si>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</si>
  <si>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</si>
  <si>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</si>
  <si>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</si>
  <si>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</si>
  <si>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</si>
  <si>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</si>
  <si>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</si>
  <si>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</si>
  <si>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</si>
  <si>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</si>
  <si>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</si>
  <si>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</si>
  <si>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</si>
  <si>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</si>
  <si>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</si>
  <si>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</si>
  <si>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</si>
  <si>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</si>
  <si>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</si>
  <si>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</si>
  <si>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</si>
  <si>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</si>
  <si>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</si>
  <si>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</si>
  <si>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</si>
  <si>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</si>
  <si>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</si>
  <si>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괴산군청</t>
    <phoneticPr fontId="1" type="noConversion"/>
  </si>
  <si>
    <t>층수  3층</t>
    <phoneticPr fontId="1" type="noConversion"/>
  </si>
  <si>
    <t>주소  충북 괴산군 괴산읍 임꺽정로 90</t>
    <phoneticPr fontId="1" type="noConversion"/>
  </si>
  <si>
    <t>용도  공공건물</t>
    <phoneticPr fontId="1" type="noConversion"/>
  </si>
  <si>
    <t>이해란</t>
    <phoneticPr fontId="1" type="noConversion"/>
  </si>
  <si>
    <t>점검일  2021년 9월 30일</t>
    <phoneticPr fontId="1" type="noConversion"/>
  </si>
  <si>
    <t>주출입구</t>
    <phoneticPr fontId="1" type="noConversion"/>
  </si>
  <si>
    <t>점자안내판</t>
    <phoneticPr fontId="1" type="noConversion"/>
  </si>
  <si>
    <t>경사로 (우)</t>
    <phoneticPr fontId="1" type="noConversion"/>
  </si>
  <si>
    <t>경사로 (좌)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</si>
  <si>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</si>
  <si>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</si>
  <si>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</si>
  <si>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</si>
  <si>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 실내출입문</t>
    <phoneticPr fontId="1" type="noConversion"/>
  </si>
  <si>
    <t>민원지적과</t>
    <phoneticPr fontId="1" type="noConversion"/>
  </si>
  <si>
    <t>재무과</t>
    <phoneticPr fontId="1" type="noConversion"/>
  </si>
  <si>
    <t>농협</t>
    <phoneticPr fontId="1" type="noConversion"/>
  </si>
  <si>
    <t>민원상담실</t>
    <phoneticPr fontId="1" type="noConversion"/>
  </si>
  <si>
    <t>개별주택결산검사작업장</t>
    <phoneticPr fontId="1" type="noConversion"/>
  </si>
  <si>
    <t>고지서출력실</t>
    <phoneticPr fontId="1" type="noConversion"/>
  </si>
  <si>
    <t>2층 실내출입문</t>
    <phoneticPr fontId="1" type="noConversion"/>
  </si>
  <si>
    <t>경제과</t>
    <phoneticPr fontId="1" type="noConversion"/>
  </si>
  <si>
    <t>국장실</t>
    <phoneticPr fontId="1" type="noConversion"/>
  </si>
  <si>
    <t>군수실</t>
    <phoneticPr fontId="1" type="noConversion"/>
  </si>
  <si>
    <t>모자휴게실</t>
    <phoneticPr fontId="1" type="noConversion"/>
  </si>
  <si>
    <t>문화체육관광과</t>
    <phoneticPr fontId="1" type="noConversion"/>
  </si>
  <si>
    <t>중회의실</t>
    <phoneticPr fontId="1" type="noConversion"/>
  </si>
  <si>
    <t>기획홍보담당관실</t>
    <phoneticPr fontId="1" type="noConversion"/>
  </si>
  <si>
    <t>부군수실</t>
    <phoneticPr fontId="1" type="noConversion"/>
  </si>
  <si>
    <t>휴게실</t>
    <phoneticPr fontId="1" type="noConversion"/>
  </si>
  <si>
    <t>행정과</t>
    <phoneticPr fontId="1" type="noConversion"/>
  </si>
  <si>
    <t>미래전략담당관실</t>
    <phoneticPr fontId="1" type="noConversion"/>
  </si>
  <si>
    <t>인사상담실</t>
    <phoneticPr fontId="1" type="noConversion"/>
  </si>
  <si>
    <t>3층 실내출입문</t>
    <phoneticPr fontId="1" type="noConversion"/>
  </si>
  <si>
    <t>산림녹지과</t>
    <phoneticPr fontId="1" type="noConversion"/>
  </si>
  <si>
    <t>균형개발과</t>
    <phoneticPr fontId="1" type="noConversion"/>
  </si>
  <si>
    <t>대회의실</t>
    <phoneticPr fontId="1" type="noConversion"/>
  </si>
  <si>
    <t>영상회의실</t>
    <phoneticPr fontId="1" type="noConversion"/>
  </si>
  <si>
    <t>산불상황실</t>
    <phoneticPr fontId="1" type="noConversion"/>
  </si>
  <si>
    <t>안전건설과</t>
    <phoneticPr fontId="1" type="noConversion"/>
  </si>
  <si>
    <t>공무원고충상담실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</si>
  <si>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</si>
  <si>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</si>
  <si>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</si>
  <si>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</si>
  <si>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</si>
  <si>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</si>
  <si>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</si>
  <si>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1층 계단</t>
    <phoneticPr fontId="1" type="noConversion"/>
  </si>
  <si>
    <t>하</t>
    <phoneticPr fontId="1" type="noConversion"/>
  </si>
  <si>
    <t>상참</t>
    <phoneticPr fontId="1" type="noConversion"/>
  </si>
  <si>
    <t>2층 계단</t>
    <phoneticPr fontId="1" type="noConversion"/>
  </si>
  <si>
    <t>이해란</t>
    <phoneticPr fontId="1" type="noConversion"/>
  </si>
  <si>
    <t>상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</si>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</sst>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4" borderId="5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15" zoomScaleNormal="145" zoomScaleSheetLayoutView="11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I28" sqref="I2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3" t="s">
        <v>56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1" ht="3.75" customHeight="1" thickBot="1" x14ac:dyDescent="0.35">
      <c r="A2" s="260"/>
      <c r="B2" s="260"/>
      <c r="C2" s="260"/>
      <c r="D2" s="260"/>
      <c r="E2" s="260"/>
      <c r="F2" s="260"/>
      <c r="G2" s="260"/>
      <c r="H2" s="260"/>
      <c r="I2" s="260"/>
      <c r="J2" s="260"/>
    </row>
    <row r="3" spans="1:11" ht="20.100000000000001" customHeight="1" x14ac:dyDescent="0.3">
      <c r="A3" s="261" t="s">
        <v>114</v>
      </c>
      <c r="B3" s="262"/>
      <c r="C3" s="263"/>
      <c r="D3" s="267" t="s">
        <v>116</v>
      </c>
      <c r="E3" s="262"/>
      <c r="F3" s="262"/>
      <c r="G3" s="262"/>
      <c r="H3" s="262"/>
      <c r="I3" s="262"/>
      <c r="J3" s="268"/>
    </row>
    <row r="4" spans="1:11" ht="20.100000000000001" customHeight="1" x14ac:dyDescent="0.3">
      <c r="A4" s="264" t="s">
        <v>115</v>
      </c>
      <c r="B4" s="265"/>
      <c r="C4" s="266"/>
      <c r="D4" s="269" t="s">
        <v>117</v>
      </c>
      <c r="E4" s="269"/>
      <c r="F4" s="269"/>
      <c r="G4" s="269"/>
      <c r="H4" s="269"/>
      <c r="I4" s="269"/>
      <c r="J4" s="270"/>
    </row>
    <row r="5" spans="1:11" ht="20.100000000000001" customHeight="1" thickBot="1" x14ac:dyDescent="0.35">
      <c r="A5" s="283" t="s">
        <v>119</v>
      </c>
      <c r="B5" s="284"/>
      <c r="C5" s="284"/>
      <c r="D5" s="61" t="s">
        <v>77</v>
      </c>
      <c r="E5" s="62"/>
      <c r="F5" s="62"/>
      <c r="G5" s="62"/>
      <c r="H5" s="62" t="s">
        <v>118</v>
      </c>
      <c r="I5" s="285" t="s">
        <v>78</v>
      </c>
      <c r="J5" s="286"/>
    </row>
    <row r="6" spans="1:11" ht="20.100000000000001" customHeight="1" x14ac:dyDescent="0.3">
      <c r="A6" s="252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56" t="s">
        <v>35</v>
      </c>
      <c r="I6" s="293" t="s">
        <v>61</v>
      </c>
      <c r="J6" s="258" t="s">
        <v>18</v>
      </c>
      <c r="K6" s="291" t="s">
        <v>37</v>
      </c>
    </row>
    <row r="7" spans="1:11" ht="20.100000000000001" customHeight="1" thickBot="1" x14ac:dyDescent="0.35">
      <c r="A7" s="254"/>
      <c r="B7" s="255"/>
      <c r="C7" s="255"/>
      <c r="D7" s="83" t="s">
        <v>39</v>
      </c>
      <c r="E7" s="83" t="s">
        <v>40</v>
      </c>
      <c r="F7" s="83" t="s">
        <v>16</v>
      </c>
      <c r="G7" s="83" t="s">
        <v>17</v>
      </c>
      <c r="H7" s="257"/>
      <c r="I7" s="294"/>
      <c r="J7" s="259"/>
      <c r="K7" s="291"/>
    </row>
    <row r="8" spans="1:11" ht="20.100000000000001" customHeight="1" x14ac:dyDescent="0.3">
      <c r="A8" s="248" t="s">
        <v>12</v>
      </c>
      <c r="B8" s="246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49"/>
      <c r="B9" s="24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9"/>
      <c r="B10" s="245" t="s">
        <v>13</v>
      </c>
      <c r="C10" s="245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9"/>
      <c r="B11" s="247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49"/>
      <c r="B12" s="24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9"/>
      <c r="B13" s="247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0"/>
      <c r="B14" s="251" t="s">
        <v>19</v>
      </c>
      <c r="C14" s="251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8" t="s">
        <v>79</v>
      </c>
      <c r="B15" s="246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49"/>
      <c r="B16" s="247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49"/>
      <c r="B17" s="245" t="s">
        <v>21</v>
      </c>
      <c r="C17" s="24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49"/>
      <c r="B19" s="245" t="s">
        <v>22</v>
      </c>
      <c r="C19" s="24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49"/>
      <c r="B20" s="282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 x14ac:dyDescent="0.3">
      <c r="A21" s="249"/>
      <c r="B21" s="28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9"/>
      <c r="B22" s="280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49"/>
      <c r="B23" s="245" t="s">
        <v>24</v>
      </c>
      <c r="C23" s="24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9"/>
      <c r="B24" s="282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 x14ac:dyDescent="0.3">
      <c r="A25" s="249"/>
      <c r="B25" s="280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49"/>
      <c r="B26" s="280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 x14ac:dyDescent="0.3">
      <c r="A27" s="249"/>
      <c r="B27" s="280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49"/>
      <c r="B28" s="28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9"/>
      <c r="B29" s="281"/>
      <c r="C29" s="84" t="s">
        <v>93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 x14ac:dyDescent="0.3">
      <c r="A30" s="249"/>
      <c r="B30" s="245" t="s">
        <v>25</v>
      </c>
      <c r="C30" s="245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 x14ac:dyDescent="0.3">
      <c r="A31" s="249"/>
      <c r="B31" s="66" t="s">
        <v>88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9"/>
      <c r="B32" s="245" t="s">
        <v>26</v>
      </c>
      <c r="C32" s="24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0"/>
      <c r="B34" s="251" t="s">
        <v>27</v>
      </c>
      <c r="C34" s="25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8" t="s">
        <v>28</v>
      </c>
      <c r="B35" s="279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9"/>
      <c r="B36" s="280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2"/>
      <c r="B37" s="281"/>
      <c r="C37" s="85" t="s">
        <v>91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0"/>
      <c r="B38" s="251" t="s">
        <v>29</v>
      </c>
      <c r="C38" s="25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87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88"/>
      <c r="B40" s="245" t="s">
        <v>31</v>
      </c>
      <c r="C40" s="245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88"/>
      <c r="B41" s="275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88"/>
      <c r="B42" s="275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88"/>
      <c r="B43" s="251" t="s">
        <v>34</v>
      </c>
      <c r="C43" s="251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88"/>
      <c r="B44" s="295" t="s">
        <v>89</v>
      </c>
      <c r="C44" s="296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89"/>
      <c r="B45" s="278" t="s">
        <v>90</v>
      </c>
      <c r="C45" s="27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8" t="s">
        <v>32</v>
      </c>
      <c r="B46" s="274" t="s">
        <v>74</v>
      </c>
      <c r="C46" s="274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0"/>
      <c r="B47" s="276" t="s">
        <v>75</v>
      </c>
      <c r="C47" s="277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50"/>
      <c r="B48" s="251" t="s">
        <v>42</v>
      </c>
      <c r="C48" s="251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71"/>
      <c r="C49" s="271"/>
      <c r="D49" s="271"/>
      <c r="E49" s="271"/>
      <c r="F49" s="271"/>
      <c r="G49" s="271"/>
      <c r="H49" s="271"/>
      <c r="I49" s="272"/>
      <c r="J49" s="27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="130" zoomScaleNormal="100" zoomScaleSheetLayoutView="130" workbookViewId="0">
      <pane ySplit="6" topLeftCell="A7" activePane="bottomLeft" state="frozen"/>
      <selection pane="bottomLeft" activeCell="K7" sqref="K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9" t="s">
        <v>43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73">
        <v>44469</v>
      </c>
      <c r="Q2" s="373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4" t="s">
        <v>167</v>
      </c>
      <c r="Q3" s="374"/>
      <c r="R3" s="127"/>
    </row>
    <row r="4" spans="1:24" s="1" customFormat="1" ht="12.75" thickBot="1" x14ac:dyDescent="0.35">
      <c r="A4" s="363" t="s">
        <v>0</v>
      </c>
      <c r="B4" s="363" t="s">
        <v>5</v>
      </c>
      <c r="C4" s="370" t="s">
        <v>101</v>
      </c>
      <c r="D4" s="371"/>
      <c r="E4" s="371"/>
      <c r="F4" s="371"/>
      <c r="G4" s="371"/>
      <c r="H4" s="371"/>
      <c r="I4" s="372"/>
      <c r="J4" s="370" t="s">
        <v>6</v>
      </c>
      <c r="K4" s="371"/>
      <c r="L4" s="371"/>
      <c r="M4" s="371"/>
      <c r="N4" s="371"/>
      <c r="O4" s="371"/>
      <c r="P4" s="371"/>
      <c r="Q4" s="372"/>
      <c r="R4" s="331"/>
      <c r="S4" s="331"/>
      <c r="T4" s="331"/>
      <c r="U4" s="331"/>
      <c r="V4" s="331"/>
      <c r="W4" s="331"/>
      <c r="X4" s="331"/>
    </row>
    <row r="5" spans="1:24" s="1" customFormat="1" ht="12" x14ac:dyDescent="0.3">
      <c r="A5" s="364"/>
      <c r="B5" s="364"/>
      <c r="C5" s="363" t="s">
        <v>2</v>
      </c>
      <c r="D5" s="297" t="s">
        <v>1</v>
      </c>
      <c r="E5" s="366" t="s">
        <v>3</v>
      </c>
      <c r="F5" s="368" t="s">
        <v>7</v>
      </c>
      <c r="G5" s="340" t="s">
        <v>8</v>
      </c>
      <c r="H5" s="340"/>
      <c r="I5" s="341"/>
      <c r="J5" s="360" t="s">
        <v>2</v>
      </c>
      <c r="K5" s="332" t="s">
        <v>1</v>
      </c>
      <c r="L5" s="334" t="s">
        <v>3</v>
      </c>
      <c r="M5" s="339" t="s">
        <v>7</v>
      </c>
      <c r="N5" s="338" t="s">
        <v>8</v>
      </c>
      <c r="O5" s="334"/>
      <c r="P5" s="334"/>
      <c r="Q5" s="339"/>
      <c r="R5" s="299"/>
      <c r="S5" s="299"/>
      <c r="T5" s="299"/>
      <c r="U5" s="299"/>
      <c r="V5" s="299"/>
      <c r="W5" s="299"/>
      <c r="X5" s="299"/>
    </row>
    <row r="6" spans="1:24" s="1" customFormat="1" ht="24.75" thickBot="1" x14ac:dyDescent="0.35">
      <c r="A6" s="365"/>
      <c r="B6" s="365"/>
      <c r="C6" s="365"/>
      <c r="D6" s="298"/>
      <c r="E6" s="367"/>
      <c r="F6" s="369"/>
      <c r="G6" s="128" t="s">
        <v>51</v>
      </c>
      <c r="H6" s="129" t="s">
        <v>52</v>
      </c>
      <c r="I6" s="130" t="s">
        <v>53</v>
      </c>
      <c r="J6" s="361"/>
      <c r="K6" s="333"/>
      <c r="L6" s="335"/>
      <c r="M6" s="362"/>
      <c r="N6" s="128" t="s">
        <v>54</v>
      </c>
      <c r="O6" s="129" t="s">
        <v>55</v>
      </c>
      <c r="P6" s="129" t="s">
        <v>51</v>
      </c>
      <c r="Q6" s="130" t="s">
        <v>53</v>
      </c>
      <c r="R6" s="299"/>
      <c r="S6" s="299"/>
      <c r="T6" s="299"/>
      <c r="U6" s="299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09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10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10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11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15" t="s">
        <v>82</v>
      </c>
      <c r="C11" s="102"/>
      <c r="D11" s="49"/>
      <c r="E11" s="50"/>
      <c r="F11" s="51"/>
      <c r="G11" s="52"/>
      <c r="H11" s="50"/>
      <c r="I11" s="51"/>
      <c r="J11" s="134" t="s">
        <v>85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16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16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17"/>
      <c r="C14" s="104"/>
      <c r="D14" s="39"/>
      <c r="E14" s="40"/>
      <c r="F14" s="41"/>
      <c r="G14" s="42"/>
      <c r="H14" s="40"/>
      <c r="I14" s="41"/>
      <c r="J14" s="43" t="s">
        <v>87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12" t="s">
        <v>122</v>
      </c>
      <c r="C15" s="106" t="s">
        <v>83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13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13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14"/>
      <c r="C18" s="108" t="s">
        <v>84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15" t="s">
        <v>123</v>
      </c>
      <c r="C19" s="102"/>
      <c r="D19" s="49"/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16"/>
      <c r="C20" s="103" t="s">
        <v>125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16"/>
      <c r="C21" s="103" t="s">
        <v>126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17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06" t="s">
        <v>81</v>
      </c>
      <c r="C23" s="132"/>
      <c r="D23" s="135"/>
      <c r="E23" s="136"/>
      <c r="F23" s="137"/>
      <c r="G23" s="138"/>
      <c r="H23" s="136"/>
      <c r="I23" s="137"/>
      <c r="J23" s="139" t="s">
        <v>120</v>
      </c>
      <c r="K23" s="140"/>
      <c r="L23" s="141"/>
      <c r="M23" s="142">
        <v>1</v>
      </c>
      <c r="N23" s="143"/>
      <c r="O23" s="141">
        <v>1</v>
      </c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07"/>
      <c r="C24" s="59"/>
      <c r="D24" s="144"/>
      <c r="E24" s="145"/>
      <c r="F24" s="146"/>
      <c r="G24" s="147"/>
      <c r="H24" s="145"/>
      <c r="I24" s="146"/>
      <c r="J24" s="148" t="s">
        <v>121</v>
      </c>
      <c r="K24" s="149"/>
      <c r="L24" s="150">
        <v>1</v>
      </c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07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08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18" t="s">
        <v>128</v>
      </c>
      <c r="C27" s="102" t="s">
        <v>129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19"/>
      <c r="C28" s="103" t="s">
        <v>130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19"/>
      <c r="C29" s="103" t="s">
        <v>131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20"/>
      <c r="C30" s="163" t="s">
        <v>132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21"/>
      <c r="C31" s="164" t="s">
        <v>133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22"/>
      <c r="C32" s="173" t="s">
        <v>134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22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23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18" t="s">
        <v>135</v>
      </c>
      <c r="C35" s="228" t="s">
        <v>136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19"/>
      <c r="C36" s="229" t="s">
        <v>137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19"/>
      <c r="C37" s="229" t="s">
        <v>138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20"/>
      <c r="C38" s="230" t="s">
        <v>139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06"/>
      <c r="C39" s="231" t="s">
        <v>140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07"/>
      <c r="C40" s="232" t="s">
        <v>141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07"/>
      <c r="C41" s="232" t="s">
        <v>142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08"/>
      <c r="C42" s="233" t="s">
        <v>143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18"/>
      <c r="C43" s="234" t="s">
        <v>144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19"/>
      <c r="C44" s="229" t="s">
        <v>145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19"/>
      <c r="C45" s="229" t="s">
        <v>146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19"/>
      <c r="C46" s="235" t="s">
        <v>147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227"/>
      <c r="B47" s="236"/>
      <c r="C47" s="230" t="s">
        <v>155</v>
      </c>
      <c r="D47" s="42"/>
      <c r="E47" s="40">
        <v>1</v>
      </c>
      <c r="F47" s="41"/>
      <c r="G47" s="42"/>
      <c r="H47" s="40"/>
      <c r="I47" s="41"/>
      <c r="J47" s="43"/>
      <c r="K47" s="44"/>
      <c r="L47" s="45"/>
      <c r="M47" s="46"/>
      <c r="N47" s="47"/>
      <c r="O47" s="45"/>
      <c r="P47" s="45"/>
      <c r="Q47" s="46"/>
      <c r="R47" s="133"/>
    </row>
    <row r="48" spans="1:18" s="1" customFormat="1" ht="16.149999999999999" customHeight="1" thickBot="1" x14ac:dyDescent="0.35">
      <c r="A48" s="132">
        <v>41</v>
      </c>
      <c r="B48" s="321" t="s">
        <v>148</v>
      </c>
      <c r="C48" s="164" t="s">
        <v>149</v>
      </c>
      <c r="D48" s="165"/>
      <c r="E48" s="166">
        <v>1</v>
      </c>
      <c r="F48" s="167"/>
      <c r="G48" s="165"/>
      <c r="H48" s="166"/>
      <c r="I48" s="167"/>
      <c r="J48" s="168"/>
      <c r="K48" s="169"/>
      <c r="L48" s="170"/>
      <c r="M48" s="171"/>
      <c r="N48" s="172"/>
      <c r="O48" s="170"/>
      <c r="P48" s="170"/>
      <c r="Q48" s="171"/>
      <c r="R48" s="133"/>
    </row>
    <row r="49" spans="1:18" s="1" customFormat="1" ht="16.149999999999999" customHeight="1" thickBot="1" x14ac:dyDescent="0.35">
      <c r="A49" s="132">
        <v>42</v>
      </c>
      <c r="B49" s="322"/>
      <c r="C49" s="173" t="s">
        <v>150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43</v>
      </c>
      <c r="B50" s="322"/>
      <c r="C50" s="173" t="s">
        <v>151</v>
      </c>
      <c r="D50" s="174"/>
      <c r="E50" s="175">
        <v>1</v>
      </c>
      <c r="F50" s="176"/>
      <c r="G50" s="174"/>
      <c r="H50" s="175"/>
      <c r="I50" s="176"/>
      <c r="J50" s="177"/>
      <c r="K50" s="178"/>
      <c r="L50" s="179"/>
      <c r="M50" s="180"/>
      <c r="N50" s="181"/>
      <c r="O50" s="179"/>
      <c r="P50" s="179"/>
      <c r="Q50" s="180"/>
      <c r="R50" s="133"/>
    </row>
    <row r="51" spans="1:18" s="1" customFormat="1" ht="16.149999999999999" customHeight="1" thickBot="1" x14ac:dyDescent="0.35">
      <c r="A51" s="132">
        <v>44</v>
      </c>
      <c r="B51" s="323"/>
      <c r="C51" s="182" t="s">
        <v>152</v>
      </c>
      <c r="D51" s="183"/>
      <c r="E51" s="184">
        <v>1</v>
      </c>
      <c r="F51" s="185"/>
      <c r="G51" s="183"/>
      <c r="H51" s="184"/>
      <c r="I51" s="185"/>
      <c r="J51" s="186"/>
      <c r="K51" s="187"/>
      <c r="L51" s="188"/>
      <c r="M51" s="189"/>
      <c r="N51" s="190"/>
      <c r="O51" s="188"/>
      <c r="P51" s="188"/>
      <c r="Q51" s="189"/>
      <c r="R51" s="133"/>
    </row>
    <row r="52" spans="1:18" s="1" customFormat="1" ht="16.149999999999999" customHeight="1" thickBot="1" x14ac:dyDescent="0.35">
      <c r="A52" s="132">
        <v>45</v>
      </c>
      <c r="B52" s="324"/>
      <c r="C52" s="191" t="s">
        <v>153</v>
      </c>
      <c r="D52" s="201"/>
      <c r="E52" s="202">
        <v>1</v>
      </c>
      <c r="F52" s="203"/>
      <c r="G52" s="204"/>
      <c r="H52" s="202"/>
      <c r="I52" s="203"/>
      <c r="J52" s="205"/>
      <c r="K52" s="206"/>
      <c r="L52" s="207"/>
      <c r="M52" s="208"/>
      <c r="N52" s="209"/>
      <c r="O52" s="207"/>
      <c r="P52" s="207"/>
      <c r="Q52" s="208"/>
      <c r="R52" s="133"/>
    </row>
    <row r="53" spans="1:18" s="1" customFormat="1" ht="16.149999999999999" customHeight="1" thickBot="1" x14ac:dyDescent="0.35">
      <c r="A53" s="132">
        <v>46</v>
      </c>
      <c r="B53" s="316"/>
      <c r="C53" s="103" t="s">
        <v>154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47</v>
      </c>
      <c r="B54" s="316"/>
      <c r="C54" s="103"/>
      <c r="D54" s="30"/>
      <c r="E54" s="31"/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33"/>
    </row>
    <row r="55" spans="1:18" s="1" customFormat="1" ht="16.149999999999999" customHeight="1" thickBot="1" x14ac:dyDescent="0.35">
      <c r="A55" s="132">
        <v>48</v>
      </c>
      <c r="B55" s="317"/>
      <c r="C55" s="104"/>
      <c r="D55" s="39"/>
      <c r="E55" s="40"/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33"/>
    </row>
    <row r="56" spans="1:18" s="1" customFormat="1" ht="16.149999999999999" customHeight="1" thickBot="1" x14ac:dyDescent="0.35">
      <c r="A56" s="132">
        <v>49</v>
      </c>
      <c r="B56" s="306" t="s">
        <v>156</v>
      </c>
      <c r="C56" s="132" t="s">
        <v>157</v>
      </c>
      <c r="D56" s="135"/>
      <c r="E56" s="136"/>
      <c r="F56" s="137">
        <v>1</v>
      </c>
      <c r="G56" s="138">
        <v>1</v>
      </c>
      <c r="H56" s="136"/>
      <c r="I56" s="137"/>
      <c r="J56" s="139" t="s">
        <v>157</v>
      </c>
      <c r="K56" s="140"/>
      <c r="L56" s="141"/>
      <c r="M56" s="142">
        <v>1</v>
      </c>
      <c r="N56" s="143"/>
      <c r="O56" s="141"/>
      <c r="P56" s="141">
        <v>1</v>
      </c>
      <c r="Q56" s="142"/>
      <c r="R56" s="133"/>
    </row>
    <row r="57" spans="1:18" s="1" customFormat="1" ht="16.149999999999999" customHeight="1" thickBot="1" x14ac:dyDescent="0.35">
      <c r="A57" s="132">
        <v>50</v>
      </c>
      <c r="B57" s="307"/>
      <c r="C57" s="59" t="s">
        <v>158</v>
      </c>
      <c r="D57" s="144"/>
      <c r="E57" s="145">
        <v>2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51</v>
      </c>
      <c r="B58" s="307"/>
      <c r="C58" s="59" t="s">
        <v>159</v>
      </c>
      <c r="D58" s="144"/>
      <c r="E58" s="145"/>
      <c r="F58" s="146">
        <v>1</v>
      </c>
      <c r="G58" s="147">
        <v>1</v>
      </c>
      <c r="H58" s="145"/>
      <c r="I58" s="146"/>
      <c r="J58" s="148" t="s">
        <v>159</v>
      </c>
      <c r="K58" s="149"/>
      <c r="L58" s="150"/>
      <c r="M58" s="151">
        <v>1</v>
      </c>
      <c r="N58" s="152"/>
      <c r="O58" s="150"/>
      <c r="P58" s="150">
        <v>1</v>
      </c>
      <c r="Q58" s="151"/>
      <c r="R58" s="133"/>
    </row>
    <row r="59" spans="1:18" s="1" customFormat="1" ht="16.149999999999999" customHeight="1" thickBot="1" x14ac:dyDescent="0.35">
      <c r="A59" s="132">
        <v>52</v>
      </c>
      <c r="B59" s="308"/>
      <c r="C59" s="153" t="s">
        <v>160</v>
      </c>
      <c r="D59" s="154"/>
      <c r="E59" s="155">
        <v>3</v>
      </c>
      <c r="F59" s="156"/>
      <c r="G59" s="157"/>
      <c r="H59" s="155"/>
      <c r="I59" s="156"/>
      <c r="J59" s="158"/>
      <c r="K59" s="159"/>
      <c r="L59" s="160"/>
      <c r="M59" s="161"/>
      <c r="N59" s="162"/>
      <c r="O59" s="160"/>
      <c r="P59" s="160"/>
      <c r="Q59" s="161"/>
      <c r="R59" s="133"/>
    </row>
    <row r="60" spans="1:18" s="1" customFormat="1" ht="16.149999999999999" customHeight="1" thickBot="1" x14ac:dyDescent="0.35">
      <c r="A60" s="132">
        <v>53</v>
      </c>
      <c r="B60" s="315" t="s">
        <v>161</v>
      </c>
      <c r="C60" s="102" t="s">
        <v>157</v>
      </c>
      <c r="D60" s="49"/>
      <c r="E60" s="50"/>
      <c r="F60" s="51">
        <v>1</v>
      </c>
      <c r="G60" s="52">
        <v>1</v>
      </c>
      <c r="H60" s="50"/>
      <c r="I60" s="51"/>
      <c r="J60" s="134" t="s">
        <v>157</v>
      </c>
      <c r="K60" s="54"/>
      <c r="L60" s="55"/>
      <c r="M60" s="56">
        <v>1</v>
      </c>
      <c r="N60" s="57">
        <v>1</v>
      </c>
      <c r="O60" s="55"/>
      <c r="P60" s="55">
        <v>1</v>
      </c>
      <c r="Q60" s="56"/>
      <c r="R60" s="133"/>
    </row>
    <row r="61" spans="1:18" s="1" customFormat="1" ht="16.149999999999999" customHeight="1" thickBot="1" x14ac:dyDescent="0.35">
      <c r="A61" s="132">
        <v>54</v>
      </c>
      <c r="B61" s="316"/>
      <c r="C61" s="103" t="s">
        <v>158</v>
      </c>
      <c r="D61" s="30"/>
      <c r="E61" s="31">
        <v>2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55</v>
      </c>
      <c r="B62" s="316"/>
      <c r="C62" s="103" t="s">
        <v>159</v>
      </c>
      <c r="D62" s="30"/>
      <c r="E62" s="31"/>
      <c r="F62" s="32">
        <v>1</v>
      </c>
      <c r="G62" s="33">
        <v>1</v>
      </c>
      <c r="H62" s="31"/>
      <c r="I62" s="32"/>
      <c r="J62" s="34" t="s">
        <v>159</v>
      </c>
      <c r="K62" s="35"/>
      <c r="L62" s="36"/>
      <c r="M62" s="37">
        <v>1</v>
      </c>
      <c r="N62" s="38">
        <v>1</v>
      </c>
      <c r="O62" s="36"/>
      <c r="P62" s="36">
        <v>1</v>
      </c>
      <c r="Q62" s="37"/>
      <c r="R62" s="133"/>
    </row>
    <row r="63" spans="1:18" s="1" customFormat="1" ht="16.149999999999999" customHeight="1" thickBot="1" x14ac:dyDescent="0.35">
      <c r="A63" s="132">
        <v>56</v>
      </c>
      <c r="B63" s="317"/>
      <c r="C63" s="104" t="s">
        <v>160</v>
      </c>
      <c r="D63" s="39"/>
      <c r="E63" s="40">
        <v>3</v>
      </c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33"/>
    </row>
    <row r="64" spans="1:18" s="1" customFormat="1" ht="16.149999999999999" customHeight="1" thickBot="1" x14ac:dyDescent="0.35">
      <c r="A64" s="132">
        <v>57</v>
      </c>
      <c r="B64" s="325" t="s">
        <v>162</v>
      </c>
      <c r="C64" s="164" t="s">
        <v>157</v>
      </c>
      <c r="D64" s="210"/>
      <c r="E64" s="166"/>
      <c r="F64" s="167">
        <v>1</v>
      </c>
      <c r="G64" s="165">
        <v>1</v>
      </c>
      <c r="H64" s="166"/>
      <c r="I64" s="167"/>
      <c r="J64" s="168" t="s">
        <v>157</v>
      </c>
      <c r="K64" s="169"/>
      <c r="L64" s="170"/>
      <c r="M64" s="171">
        <v>1</v>
      </c>
      <c r="N64" s="172"/>
      <c r="O64" s="170"/>
      <c r="P64" s="170">
        <v>1</v>
      </c>
      <c r="Q64" s="171"/>
      <c r="R64" s="133"/>
    </row>
    <row r="65" spans="1:18" s="1" customFormat="1" ht="16.149999999999999" customHeight="1" thickBot="1" x14ac:dyDescent="0.35">
      <c r="A65" s="132">
        <v>58</v>
      </c>
      <c r="B65" s="326"/>
      <c r="C65" s="173" t="s">
        <v>158</v>
      </c>
      <c r="D65" s="211"/>
      <c r="E65" s="175">
        <v>2</v>
      </c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59</v>
      </c>
      <c r="B66" s="326"/>
      <c r="C66" s="173" t="s">
        <v>159</v>
      </c>
      <c r="D66" s="211"/>
      <c r="E66" s="175"/>
      <c r="F66" s="176">
        <v>1</v>
      </c>
      <c r="G66" s="174">
        <v>1</v>
      </c>
      <c r="H66" s="175"/>
      <c r="I66" s="176"/>
      <c r="J66" s="177" t="s">
        <v>159</v>
      </c>
      <c r="K66" s="178"/>
      <c r="L66" s="179"/>
      <c r="M66" s="180">
        <v>1</v>
      </c>
      <c r="N66" s="181"/>
      <c r="O66" s="179"/>
      <c r="P66" s="179">
        <v>1</v>
      </c>
      <c r="Q66" s="180"/>
      <c r="R66" s="133"/>
    </row>
    <row r="67" spans="1:18" s="1" customFormat="1" ht="16.149999999999999" customHeight="1" thickBot="1" x14ac:dyDescent="0.35">
      <c r="A67" s="132">
        <v>60</v>
      </c>
      <c r="B67" s="327"/>
      <c r="C67" s="182" t="s">
        <v>160</v>
      </c>
      <c r="D67" s="212"/>
      <c r="E67" s="184">
        <v>3</v>
      </c>
      <c r="F67" s="185"/>
      <c r="G67" s="183"/>
      <c r="H67" s="184"/>
      <c r="I67" s="185"/>
      <c r="J67" s="186"/>
      <c r="K67" s="187"/>
      <c r="L67" s="188"/>
      <c r="M67" s="189"/>
      <c r="N67" s="190"/>
      <c r="O67" s="188"/>
      <c r="P67" s="188"/>
      <c r="Q67" s="189"/>
      <c r="R67" s="133"/>
    </row>
    <row r="68" spans="1:18" s="1" customFormat="1" ht="16.149999999999999" customHeight="1" thickBot="1" x14ac:dyDescent="0.35">
      <c r="A68" s="132">
        <v>61</v>
      </c>
      <c r="B68" s="315" t="s">
        <v>163</v>
      </c>
      <c r="C68" s="102" t="s">
        <v>126</v>
      </c>
      <c r="D68" s="49"/>
      <c r="E68" s="50">
        <v>1</v>
      </c>
      <c r="F68" s="51"/>
      <c r="G68" s="52"/>
      <c r="H68" s="50"/>
      <c r="I68" s="51"/>
      <c r="J68" s="102" t="s">
        <v>164</v>
      </c>
      <c r="K68" s="54">
        <v>1</v>
      </c>
      <c r="L68" s="55"/>
      <c r="M68" s="56"/>
      <c r="N68" s="57"/>
      <c r="O68" s="55"/>
      <c r="P68" s="55"/>
      <c r="Q68" s="56"/>
      <c r="R68" s="133"/>
    </row>
    <row r="69" spans="1:18" s="1" customFormat="1" ht="16.149999999999999" customHeight="1" thickBot="1" x14ac:dyDescent="0.35">
      <c r="A69" s="132">
        <v>62</v>
      </c>
      <c r="B69" s="316"/>
      <c r="C69" s="103" t="s">
        <v>127</v>
      </c>
      <c r="D69" s="30"/>
      <c r="E69" s="31">
        <v>1</v>
      </c>
      <c r="F69" s="32"/>
      <c r="G69" s="33"/>
      <c r="H69" s="31"/>
      <c r="I69" s="32"/>
      <c r="J69" s="103" t="s">
        <v>165</v>
      </c>
      <c r="K69" s="35">
        <v>1</v>
      </c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63</v>
      </c>
      <c r="B70" s="316"/>
      <c r="C70" s="103" t="s">
        <v>124</v>
      </c>
      <c r="D70" s="30"/>
      <c r="E70" s="31">
        <v>1</v>
      </c>
      <c r="F70" s="32"/>
      <c r="G70" s="33"/>
      <c r="H70" s="31"/>
      <c r="I70" s="32"/>
      <c r="J70" s="103" t="s">
        <v>86</v>
      </c>
      <c r="K70" s="35"/>
      <c r="L70" s="36"/>
      <c r="M70" s="37">
        <v>1</v>
      </c>
      <c r="N70" s="38"/>
      <c r="O70" s="36">
        <v>1</v>
      </c>
      <c r="P70" s="36"/>
      <c r="Q70" s="37"/>
      <c r="R70" s="133"/>
    </row>
    <row r="71" spans="1:18" s="1" customFormat="1" ht="16.149999999999999" customHeight="1" thickBot="1" x14ac:dyDescent="0.35">
      <c r="A71" s="132">
        <v>64</v>
      </c>
      <c r="B71" s="317"/>
      <c r="C71" s="104" t="s">
        <v>125</v>
      </c>
      <c r="D71" s="39"/>
      <c r="E71" s="40">
        <v>1</v>
      </c>
      <c r="F71" s="41"/>
      <c r="G71" s="42"/>
      <c r="H71" s="40"/>
      <c r="I71" s="41"/>
      <c r="J71" s="43" t="s">
        <v>168</v>
      </c>
      <c r="K71" s="44">
        <v>1</v>
      </c>
      <c r="L71" s="45"/>
      <c r="M71" s="46"/>
      <c r="N71" s="47"/>
      <c r="O71" s="45"/>
      <c r="P71" s="45"/>
      <c r="Q71" s="46"/>
      <c r="R71" s="133"/>
    </row>
    <row r="72" spans="1:18" s="1" customFormat="1" ht="16.149999999999999" customHeight="1" thickBot="1" x14ac:dyDescent="0.35">
      <c r="A72" s="132">
        <v>65</v>
      </c>
      <c r="B72" s="377"/>
      <c r="C72" s="237"/>
      <c r="D72" s="210"/>
      <c r="E72" s="240"/>
      <c r="F72" s="167"/>
      <c r="G72" s="165"/>
      <c r="H72" s="240"/>
      <c r="I72" s="167"/>
      <c r="J72" s="168"/>
      <c r="K72" s="169"/>
      <c r="L72" s="170"/>
      <c r="M72" s="171"/>
      <c r="N72" s="172"/>
      <c r="O72" s="170"/>
      <c r="P72" s="170"/>
      <c r="Q72" s="171"/>
      <c r="R72" s="213"/>
    </row>
    <row r="73" spans="1:18" s="1" customFormat="1" ht="16.149999999999999" customHeight="1" thickBot="1" x14ac:dyDescent="0.35">
      <c r="A73" s="132">
        <v>66</v>
      </c>
      <c r="B73" s="378"/>
      <c r="C73" s="238"/>
      <c r="D73" s="211"/>
      <c r="E73" s="241"/>
      <c r="F73" s="176"/>
      <c r="G73" s="174"/>
      <c r="H73" s="241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67</v>
      </c>
      <c r="B74" s="378"/>
      <c r="C74" s="238"/>
      <c r="D74" s="211"/>
      <c r="E74" s="241"/>
      <c r="F74" s="176"/>
      <c r="G74" s="174"/>
      <c r="H74" s="241"/>
      <c r="I74" s="176"/>
      <c r="J74" s="177"/>
      <c r="K74" s="178"/>
      <c r="L74" s="179"/>
      <c r="M74" s="180"/>
      <c r="N74" s="181"/>
      <c r="O74" s="179"/>
      <c r="P74" s="179"/>
      <c r="Q74" s="180"/>
      <c r="R74" s="213"/>
    </row>
    <row r="75" spans="1:18" s="1" customFormat="1" ht="16.149999999999999" customHeight="1" thickBot="1" x14ac:dyDescent="0.35">
      <c r="A75" s="132">
        <v>68</v>
      </c>
      <c r="B75" s="379"/>
      <c r="C75" s="239"/>
      <c r="D75" s="212"/>
      <c r="E75" s="242"/>
      <c r="F75" s="185"/>
      <c r="G75" s="183"/>
      <c r="H75" s="242"/>
      <c r="I75" s="185"/>
      <c r="J75" s="186"/>
      <c r="K75" s="187"/>
      <c r="L75" s="188"/>
      <c r="M75" s="189"/>
      <c r="N75" s="190"/>
      <c r="O75" s="188"/>
      <c r="P75" s="188"/>
      <c r="Q75" s="189"/>
      <c r="R75" s="213"/>
    </row>
    <row r="76" spans="1:18" s="1" customFormat="1" ht="16.149999999999999" customHeight="1" thickBot="1" x14ac:dyDescent="0.35">
      <c r="A76" s="132">
        <v>69</v>
      </c>
      <c r="B76" s="318" t="s">
        <v>166</v>
      </c>
      <c r="C76" s="102" t="s">
        <v>126</v>
      </c>
      <c r="D76" s="49"/>
      <c r="E76" s="50">
        <v>1</v>
      </c>
      <c r="F76" s="51"/>
      <c r="G76" s="52"/>
      <c r="H76" s="50"/>
      <c r="I76" s="51"/>
      <c r="J76" s="225" t="s">
        <v>164</v>
      </c>
      <c r="K76" s="54"/>
      <c r="L76" s="55"/>
      <c r="M76" s="56">
        <v>1</v>
      </c>
      <c r="N76" s="57"/>
      <c r="O76" s="55">
        <v>1</v>
      </c>
      <c r="P76" s="55"/>
      <c r="Q76" s="56"/>
      <c r="R76" s="133"/>
    </row>
    <row r="77" spans="1:18" s="1" customFormat="1" ht="16.149999999999999" customHeight="1" thickBot="1" x14ac:dyDescent="0.35">
      <c r="A77" s="132">
        <v>70</v>
      </c>
      <c r="B77" s="319"/>
      <c r="C77" s="103" t="s">
        <v>127</v>
      </c>
      <c r="D77" s="30"/>
      <c r="E77" s="31">
        <v>1</v>
      </c>
      <c r="F77" s="32"/>
      <c r="G77" s="33"/>
      <c r="H77" s="31"/>
      <c r="I77" s="32"/>
      <c r="J77" s="226" t="s">
        <v>165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71</v>
      </c>
      <c r="B78" s="319"/>
      <c r="C78" s="103" t="s">
        <v>124</v>
      </c>
      <c r="D78" s="30"/>
      <c r="E78" s="31">
        <v>1</v>
      </c>
      <c r="F78" s="32"/>
      <c r="G78" s="33"/>
      <c r="H78" s="31"/>
      <c r="I78" s="32"/>
      <c r="J78" s="226" t="s">
        <v>86</v>
      </c>
      <c r="K78" s="35"/>
      <c r="L78" s="36"/>
      <c r="M78" s="37">
        <v>1</v>
      </c>
      <c r="N78" s="38"/>
      <c r="O78" s="36">
        <v>1</v>
      </c>
      <c r="P78" s="36"/>
      <c r="Q78" s="37"/>
      <c r="R78" s="133"/>
    </row>
    <row r="79" spans="1:18" s="1" customFormat="1" ht="16.149999999999999" customHeight="1" thickBot="1" x14ac:dyDescent="0.35">
      <c r="A79" s="132">
        <v>72</v>
      </c>
      <c r="B79" s="320"/>
      <c r="C79" s="104" t="s">
        <v>125</v>
      </c>
      <c r="D79" s="39"/>
      <c r="E79" s="40">
        <v>1</v>
      </c>
      <c r="F79" s="41"/>
      <c r="G79" s="42"/>
      <c r="H79" s="40"/>
      <c r="I79" s="41"/>
      <c r="J79" s="43" t="s">
        <v>169</v>
      </c>
      <c r="K79" s="44">
        <v>1</v>
      </c>
      <c r="L79" s="45"/>
      <c r="M79" s="46"/>
      <c r="N79" s="47"/>
      <c r="O79" s="45"/>
      <c r="P79" s="45"/>
      <c r="Q79" s="46"/>
      <c r="R79" s="133"/>
    </row>
    <row r="80" spans="1:18" s="1" customFormat="1" ht="16.149999999999999" customHeight="1" thickBot="1" x14ac:dyDescent="0.35">
      <c r="A80" s="132">
        <v>73</v>
      </c>
      <c r="B80" s="325"/>
      <c r="C80" s="164"/>
      <c r="D80" s="210"/>
      <c r="E80" s="166"/>
      <c r="F80" s="167"/>
      <c r="G80" s="165"/>
      <c r="H80" s="166"/>
      <c r="I80" s="167"/>
      <c r="J80" s="168"/>
      <c r="K80" s="169"/>
      <c r="L80" s="170"/>
      <c r="M80" s="171"/>
      <c r="N80" s="172"/>
      <c r="O80" s="170"/>
      <c r="P80" s="170"/>
      <c r="Q80" s="171"/>
      <c r="R80" s="213"/>
    </row>
    <row r="81" spans="1:18" s="1" customFormat="1" ht="16.149999999999999" customHeight="1" thickBot="1" x14ac:dyDescent="0.35">
      <c r="A81" s="132">
        <v>74</v>
      </c>
      <c r="B81" s="326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75</v>
      </c>
      <c r="B82" s="326"/>
      <c r="C82" s="173"/>
      <c r="D82" s="211"/>
      <c r="E82" s="175"/>
      <c r="F82" s="176"/>
      <c r="G82" s="174"/>
      <c r="H82" s="175"/>
      <c r="I82" s="176"/>
      <c r="J82" s="177"/>
      <c r="K82" s="178"/>
      <c r="L82" s="179"/>
      <c r="M82" s="180"/>
      <c r="N82" s="181"/>
      <c r="O82" s="179"/>
      <c r="P82" s="179"/>
      <c r="Q82" s="180"/>
      <c r="R82" s="213"/>
    </row>
    <row r="83" spans="1:18" s="1" customFormat="1" ht="16.149999999999999" customHeight="1" thickBot="1" x14ac:dyDescent="0.35">
      <c r="A83" s="132">
        <v>76</v>
      </c>
      <c r="B83" s="327"/>
      <c r="C83" s="182"/>
      <c r="D83" s="212"/>
      <c r="E83" s="184"/>
      <c r="F83" s="185"/>
      <c r="G83" s="183"/>
      <c r="H83" s="184"/>
      <c r="I83" s="185"/>
      <c r="J83" s="186"/>
      <c r="K83" s="187"/>
      <c r="L83" s="188"/>
      <c r="M83" s="189"/>
      <c r="N83" s="190"/>
      <c r="O83" s="188"/>
      <c r="P83" s="188"/>
      <c r="Q83" s="189"/>
      <c r="R83" s="213"/>
    </row>
    <row r="84" spans="1:18" s="1" customFormat="1" ht="16.149999999999999" customHeight="1" thickBot="1" x14ac:dyDescent="0.35">
      <c r="A84" s="132">
        <v>77</v>
      </c>
      <c r="B84" s="318"/>
      <c r="C84" s="102"/>
      <c r="D84" s="49"/>
      <c r="E84" s="50"/>
      <c r="F84" s="51"/>
      <c r="G84" s="52"/>
      <c r="H84" s="50"/>
      <c r="I84" s="51"/>
      <c r="J84" s="53"/>
      <c r="K84" s="54"/>
      <c r="L84" s="55"/>
      <c r="M84" s="56"/>
      <c r="N84" s="57"/>
      <c r="O84" s="55"/>
      <c r="P84" s="55"/>
      <c r="Q84" s="56"/>
      <c r="R84" s="133"/>
    </row>
    <row r="85" spans="1:18" s="1" customFormat="1" ht="16.149999999999999" customHeight="1" thickBot="1" x14ac:dyDescent="0.35">
      <c r="A85" s="132">
        <v>78</v>
      </c>
      <c r="B85" s="319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79</v>
      </c>
      <c r="B86" s="319"/>
      <c r="C86" s="103"/>
      <c r="D86" s="30"/>
      <c r="E86" s="31"/>
      <c r="F86" s="32"/>
      <c r="G86" s="33"/>
      <c r="H86" s="31"/>
      <c r="I86" s="32"/>
      <c r="J86" s="58"/>
      <c r="K86" s="35"/>
      <c r="L86" s="36"/>
      <c r="M86" s="37"/>
      <c r="N86" s="38"/>
      <c r="O86" s="36"/>
      <c r="P86" s="36"/>
      <c r="Q86" s="37"/>
      <c r="R86" s="133"/>
    </row>
    <row r="87" spans="1:18" s="1" customFormat="1" ht="16.149999999999999" customHeight="1" thickBot="1" x14ac:dyDescent="0.35">
      <c r="A87" s="132">
        <v>80</v>
      </c>
      <c r="B87" s="320"/>
      <c r="C87" s="104"/>
      <c r="D87" s="39"/>
      <c r="E87" s="40"/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133"/>
    </row>
    <row r="88" spans="1:18" s="1" customFormat="1" ht="16.149999999999999" customHeight="1" thickBot="1" x14ac:dyDescent="0.35">
      <c r="A88" s="132">
        <v>81</v>
      </c>
      <c r="B88" s="325"/>
      <c r="C88" s="164"/>
      <c r="D88" s="210"/>
      <c r="E88" s="166"/>
      <c r="F88" s="167"/>
      <c r="G88" s="165"/>
      <c r="H88" s="166"/>
      <c r="I88" s="167"/>
      <c r="J88" s="168"/>
      <c r="K88" s="169"/>
      <c r="L88" s="170"/>
      <c r="M88" s="171"/>
      <c r="N88" s="172"/>
      <c r="O88" s="170"/>
      <c r="P88" s="170"/>
      <c r="Q88" s="171"/>
      <c r="R88" s="213"/>
    </row>
    <row r="89" spans="1:18" s="1" customFormat="1" ht="16.149999999999999" customHeight="1" thickBot="1" x14ac:dyDescent="0.35">
      <c r="A89" s="132">
        <v>82</v>
      </c>
      <c r="B89" s="326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83</v>
      </c>
      <c r="B90" s="326"/>
      <c r="C90" s="173"/>
      <c r="D90" s="211"/>
      <c r="E90" s="175"/>
      <c r="F90" s="176"/>
      <c r="G90" s="174"/>
      <c r="H90" s="175"/>
      <c r="I90" s="176"/>
      <c r="J90" s="177"/>
      <c r="K90" s="178"/>
      <c r="L90" s="179"/>
      <c r="M90" s="180"/>
      <c r="N90" s="181"/>
      <c r="O90" s="179"/>
      <c r="P90" s="179"/>
      <c r="Q90" s="180"/>
      <c r="R90" s="213"/>
    </row>
    <row r="91" spans="1:18" s="1" customFormat="1" ht="16.149999999999999" customHeight="1" thickBot="1" x14ac:dyDescent="0.35">
      <c r="A91" s="132">
        <v>84</v>
      </c>
      <c r="B91" s="327"/>
      <c r="C91" s="182"/>
      <c r="D91" s="212"/>
      <c r="E91" s="184"/>
      <c r="F91" s="185"/>
      <c r="G91" s="183"/>
      <c r="H91" s="184"/>
      <c r="I91" s="185"/>
      <c r="J91" s="186"/>
      <c r="K91" s="187"/>
      <c r="L91" s="188"/>
      <c r="M91" s="189"/>
      <c r="N91" s="190"/>
      <c r="O91" s="188"/>
      <c r="P91" s="188"/>
      <c r="Q91" s="189"/>
      <c r="R91" s="213"/>
    </row>
    <row r="92" spans="1:18" s="1" customFormat="1" ht="16.149999999999999" customHeight="1" thickBot="1" x14ac:dyDescent="0.35">
      <c r="A92" s="132">
        <v>85</v>
      </c>
      <c r="B92" s="318"/>
      <c r="C92" s="102"/>
      <c r="D92" s="49"/>
      <c r="E92" s="50"/>
      <c r="F92" s="51"/>
      <c r="G92" s="52"/>
      <c r="H92" s="50"/>
      <c r="I92" s="51"/>
      <c r="J92" s="53"/>
      <c r="K92" s="54"/>
      <c r="L92" s="55"/>
      <c r="M92" s="56"/>
      <c r="N92" s="57"/>
      <c r="O92" s="55"/>
      <c r="P92" s="55"/>
      <c r="Q92" s="56"/>
      <c r="R92" s="133"/>
    </row>
    <row r="93" spans="1:18" s="1" customFormat="1" ht="16.149999999999999" customHeight="1" thickBot="1" x14ac:dyDescent="0.35">
      <c r="A93" s="132">
        <v>86</v>
      </c>
      <c r="B93" s="319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87</v>
      </c>
      <c r="B94" s="319"/>
      <c r="C94" s="103"/>
      <c r="D94" s="30"/>
      <c r="E94" s="31"/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133"/>
    </row>
    <row r="95" spans="1:18" s="1" customFormat="1" ht="16.149999999999999" customHeight="1" thickBot="1" x14ac:dyDescent="0.35">
      <c r="A95" s="132">
        <v>88</v>
      </c>
      <c r="B95" s="320"/>
      <c r="C95" s="104"/>
      <c r="D95" s="39"/>
      <c r="E95" s="40"/>
      <c r="F95" s="41"/>
      <c r="G95" s="42"/>
      <c r="H95" s="40"/>
      <c r="I95" s="41"/>
      <c r="J95" s="43"/>
      <c r="K95" s="44"/>
      <c r="L95" s="45"/>
      <c r="M95" s="46"/>
      <c r="N95" s="47"/>
      <c r="O95" s="45"/>
      <c r="P95" s="45"/>
      <c r="Q95" s="46"/>
      <c r="R95" s="133"/>
    </row>
    <row r="96" spans="1:18" s="1" customFormat="1" ht="16.149999999999999" customHeight="1" thickBot="1" x14ac:dyDescent="0.35">
      <c r="A96" s="132">
        <v>89</v>
      </c>
      <c r="B96" s="325"/>
      <c r="C96" s="164"/>
      <c r="D96" s="210"/>
      <c r="E96" s="166"/>
      <c r="F96" s="167"/>
      <c r="G96" s="165"/>
      <c r="H96" s="166"/>
      <c r="I96" s="167"/>
      <c r="J96" s="168"/>
      <c r="K96" s="169"/>
      <c r="L96" s="170"/>
      <c r="M96" s="171"/>
      <c r="N96" s="172"/>
      <c r="O96" s="170"/>
      <c r="P96" s="170"/>
      <c r="Q96" s="171"/>
      <c r="R96" s="213"/>
    </row>
    <row r="97" spans="1:18" s="1" customFormat="1" ht="16.149999999999999" customHeight="1" thickBot="1" x14ac:dyDescent="0.35">
      <c r="A97" s="132">
        <v>90</v>
      </c>
      <c r="B97" s="326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91</v>
      </c>
      <c r="B98" s="326"/>
      <c r="C98" s="173"/>
      <c r="D98" s="211"/>
      <c r="E98" s="175"/>
      <c r="F98" s="176"/>
      <c r="G98" s="174"/>
      <c r="H98" s="175"/>
      <c r="I98" s="176"/>
      <c r="J98" s="177"/>
      <c r="K98" s="178"/>
      <c r="L98" s="179"/>
      <c r="M98" s="180"/>
      <c r="N98" s="181"/>
      <c r="O98" s="179"/>
      <c r="P98" s="179"/>
      <c r="Q98" s="180"/>
      <c r="R98" s="213"/>
    </row>
    <row r="99" spans="1:18" s="1" customFormat="1" ht="16.149999999999999" customHeight="1" thickBot="1" x14ac:dyDescent="0.35">
      <c r="A99" s="132">
        <v>92</v>
      </c>
      <c r="B99" s="327"/>
      <c r="C99" s="182"/>
      <c r="D99" s="212"/>
      <c r="E99" s="184"/>
      <c r="F99" s="185"/>
      <c r="G99" s="183"/>
      <c r="H99" s="184"/>
      <c r="I99" s="185"/>
      <c r="J99" s="186"/>
      <c r="K99" s="187"/>
      <c r="L99" s="188"/>
      <c r="M99" s="189"/>
      <c r="N99" s="190"/>
      <c r="O99" s="188"/>
      <c r="P99" s="188"/>
      <c r="Q99" s="189"/>
      <c r="R99" s="213"/>
    </row>
    <row r="100" spans="1:18" s="1" customFormat="1" ht="16.149999999999999" customHeight="1" thickBot="1" x14ac:dyDescent="0.35">
      <c r="A100" s="132">
        <v>93</v>
      </c>
      <c r="B100" s="318"/>
      <c r="C100" s="102"/>
      <c r="D100" s="49"/>
      <c r="E100" s="50"/>
      <c r="F100" s="51"/>
      <c r="G100" s="52"/>
      <c r="H100" s="50"/>
      <c r="I100" s="51"/>
      <c r="J100" s="53"/>
      <c r="K100" s="54"/>
      <c r="L100" s="55"/>
      <c r="M100" s="56"/>
      <c r="N100" s="57"/>
      <c r="O100" s="55"/>
      <c r="P100" s="55"/>
      <c r="Q100" s="56"/>
      <c r="R100" s="133"/>
    </row>
    <row r="101" spans="1:18" s="1" customFormat="1" ht="16.149999999999999" customHeight="1" thickBot="1" x14ac:dyDescent="0.35">
      <c r="A101" s="132">
        <v>94</v>
      </c>
      <c r="B101" s="319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95</v>
      </c>
      <c r="B102" s="319"/>
      <c r="C102" s="103"/>
      <c r="D102" s="30"/>
      <c r="E102" s="31"/>
      <c r="F102" s="32"/>
      <c r="G102" s="33"/>
      <c r="H102" s="31"/>
      <c r="I102" s="32"/>
      <c r="J102" s="58"/>
      <c r="K102" s="35"/>
      <c r="L102" s="36"/>
      <c r="M102" s="37"/>
      <c r="N102" s="38"/>
      <c r="O102" s="36"/>
      <c r="P102" s="36"/>
      <c r="Q102" s="37"/>
      <c r="R102" s="133"/>
    </row>
    <row r="103" spans="1:18" s="1" customFormat="1" ht="16.149999999999999" customHeight="1" thickBot="1" x14ac:dyDescent="0.35">
      <c r="A103" s="132">
        <v>96</v>
      </c>
      <c r="B103" s="320"/>
      <c r="C103" s="104"/>
      <c r="D103" s="39"/>
      <c r="E103" s="40"/>
      <c r="F103" s="41"/>
      <c r="G103" s="42"/>
      <c r="H103" s="40"/>
      <c r="I103" s="41"/>
      <c r="J103" s="43"/>
      <c r="K103" s="44"/>
      <c r="L103" s="45"/>
      <c r="M103" s="46"/>
      <c r="N103" s="47"/>
      <c r="O103" s="45"/>
      <c r="P103" s="45"/>
      <c r="Q103" s="46"/>
      <c r="R103" s="133"/>
    </row>
    <row r="104" spans="1:18" ht="15.75" customHeight="1" thickBot="1" x14ac:dyDescent="0.35">
      <c r="A104" s="132">
        <v>97</v>
      </c>
      <c r="B104" s="346"/>
      <c r="C104" s="132"/>
      <c r="D104" s="135"/>
      <c r="E104" s="136"/>
      <c r="F104" s="137"/>
      <c r="G104" s="138"/>
      <c r="H104" s="136"/>
      <c r="I104" s="137"/>
      <c r="J104" s="132"/>
      <c r="K104" s="169"/>
      <c r="L104" s="170"/>
      <c r="M104" s="171"/>
      <c r="N104" s="172"/>
      <c r="O104" s="170"/>
      <c r="P104" s="170"/>
      <c r="Q104" s="171"/>
    </row>
    <row r="105" spans="1:18" ht="15.75" customHeight="1" thickBot="1" x14ac:dyDescent="0.35">
      <c r="A105" s="132">
        <v>98</v>
      </c>
      <c r="B105" s="347"/>
      <c r="C105" s="59"/>
      <c r="D105" s="144"/>
      <c r="E105" s="145"/>
      <c r="F105" s="146"/>
      <c r="G105" s="147"/>
      <c r="H105" s="145"/>
      <c r="I105" s="146"/>
      <c r="J105" s="59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99</v>
      </c>
      <c r="B106" s="347"/>
      <c r="C106" s="59"/>
      <c r="D106" s="144"/>
      <c r="E106" s="145"/>
      <c r="F106" s="146"/>
      <c r="G106" s="147"/>
      <c r="H106" s="145"/>
      <c r="I106" s="146"/>
      <c r="J106" s="59"/>
      <c r="K106" s="178"/>
      <c r="L106" s="179"/>
      <c r="M106" s="180"/>
      <c r="N106" s="181"/>
      <c r="O106" s="179"/>
      <c r="P106" s="179"/>
      <c r="Q106" s="180"/>
    </row>
    <row r="107" spans="1:18" ht="15.75" customHeight="1" thickBot="1" x14ac:dyDescent="0.35">
      <c r="A107" s="132">
        <v>100</v>
      </c>
      <c r="B107" s="348"/>
      <c r="C107" s="153"/>
      <c r="D107" s="154"/>
      <c r="E107" s="155"/>
      <c r="F107" s="156"/>
      <c r="G107" s="157"/>
      <c r="H107" s="155"/>
      <c r="I107" s="156"/>
      <c r="J107" s="158"/>
      <c r="K107" s="187"/>
      <c r="L107" s="188"/>
      <c r="M107" s="189"/>
      <c r="N107" s="190"/>
      <c r="O107" s="188"/>
      <c r="P107" s="188"/>
      <c r="Q107" s="189"/>
    </row>
    <row r="108" spans="1:18" s="1" customFormat="1" ht="16.149999999999999" customHeight="1" thickBot="1" x14ac:dyDescent="0.35">
      <c r="A108" s="132">
        <v>101</v>
      </c>
      <c r="B108" s="318"/>
      <c r="C108" s="102"/>
      <c r="D108" s="49"/>
      <c r="E108" s="50"/>
      <c r="F108" s="51"/>
      <c r="G108" s="52"/>
      <c r="H108" s="50"/>
      <c r="I108" s="51"/>
      <c r="J108" s="53"/>
      <c r="K108" s="54"/>
      <c r="L108" s="55"/>
      <c r="M108" s="56"/>
      <c r="N108" s="57"/>
      <c r="O108" s="55"/>
      <c r="P108" s="55"/>
      <c r="Q108" s="56"/>
      <c r="R108" s="133"/>
    </row>
    <row r="109" spans="1:18" s="1" customFormat="1" ht="16.149999999999999" customHeight="1" thickBot="1" x14ac:dyDescent="0.35">
      <c r="A109" s="132">
        <v>102</v>
      </c>
      <c r="B109" s="319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103</v>
      </c>
      <c r="B110" s="319"/>
      <c r="C110" s="103"/>
      <c r="D110" s="30"/>
      <c r="E110" s="31"/>
      <c r="F110" s="32"/>
      <c r="G110" s="33"/>
      <c r="H110" s="31"/>
      <c r="I110" s="32"/>
      <c r="J110" s="58"/>
      <c r="K110" s="35"/>
      <c r="L110" s="36"/>
      <c r="M110" s="37"/>
      <c r="N110" s="38"/>
      <c r="O110" s="36"/>
      <c r="P110" s="36"/>
      <c r="Q110" s="37"/>
      <c r="R110" s="133"/>
    </row>
    <row r="111" spans="1:18" s="1" customFormat="1" ht="16.149999999999999" customHeight="1" thickBot="1" x14ac:dyDescent="0.35">
      <c r="A111" s="132">
        <v>104</v>
      </c>
      <c r="B111" s="320"/>
      <c r="C111" s="104"/>
      <c r="D111" s="39"/>
      <c r="E111" s="40"/>
      <c r="F111" s="41"/>
      <c r="G111" s="42"/>
      <c r="H111" s="40"/>
      <c r="I111" s="41"/>
      <c r="J111" s="43"/>
      <c r="K111" s="44"/>
      <c r="L111" s="45"/>
      <c r="M111" s="46"/>
      <c r="N111" s="47"/>
      <c r="O111" s="45"/>
      <c r="P111" s="45"/>
      <c r="Q111" s="46"/>
      <c r="R111" s="133"/>
    </row>
    <row r="112" spans="1:18" s="1" customFormat="1" ht="16.149999999999999" customHeight="1" thickBot="1" x14ac:dyDescent="0.35">
      <c r="A112" s="132">
        <v>105</v>
      </c>
      <c r="B112" s="325"/>
      <c r="C112" s="164"/>
      <c r="D112" s="210"/>
      <c r="E112" s="166"/>
      <c r="F112" s="167"/>
      <c r="G112" s="165"/>
      <c r="H112" s="166"/>
      <c r="I112" s="167"/>
      <c r="J112" s="168"/>
      <c r="K112" s="169"/>
      <c r="L112" s="170"/>
      <c r="M112" s="171"/>
      <c r="N112" s="172"/>
      <c r="O112" s="170"/>
      <c r="P112" s="170"/>
      <c r="Q112" s="171"/>
      <c r="R112" s="213"/>
    </row>
    <row r="113" spans="1:18" s="1" customFormat="1" ht="16.149999999999999" customHeight="1" thickBot="1" x14ac:dyDescent="0.35">
      <c r="A113" s="132">
        <v>106</v>
      </c>
      <c r="B113" s="326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107</v>
      </c>
      <c r="B114" s="326"/>
      <c r="C114" s="173"/>
      <c r="D114" s="211"/>
      <c r="E114" s="175"/>
      <c r="F114" s="176"/>
      <c r="G114" s="174"/>
      <c r="H114" s="175"/>
      <c r="I114" s="176"/>
      <c r="J114" s="177"/>
      <c r="K114" s="178"/>
      <c r="L114" s="179"/>
      <c r="M114" s="180"/>
      <c r="N114" s="181"/>
      <c r="O114" s="179"/>
      <c r="P114" s="179"/>
      <c r="Q114" s="180"/>
      <c r="R114" s="213"/>
    </row>
    <row r="115" spans="1:18" s="1" customFormat="1" ht="16.149999999999999" customHeight="1" thickBot="1" x14ac:dyDescent="0.35">
      <c r="A115" s="132">
        <v>108</v>
      </c>
      <c r="B115" s="327"/>
      <c r="C115" s="182"/>
      <c r="D115" s="212"/>
      <c r="E115" s="184"/>
      <c r="F115" s="185"/>
      <c r="G115" s="183"/>
      <c r="H115" s="184"/>
      <c r="I115" s="185"/>
      <c r="J115" s="186"/>
      <c r="K115" s="187"/>
      <c r="L115" s="188"/>
      <c r="M115" s="189"/>
      <c r="N115" s="190"/>
      <c r="O115" s="188"/>
      <c r="P115" s="188"/>
      <c r="Q115" s="189"/>
      <c r="R115" s="213"/>
    </row>
    <row r="116" spans="1:18" s="1" customFormat="1" ht="16.149999999999999" customHeight="1" x14ac:dyDescent="0.3">
      <c r="A116" s="380" t="s">
        <v>4</v>
      </c>
      <c r="B116" s="381"/>
      <c r="C116" s="214">
        <f>SUM(D116:F116)</f>
        <v>58</v>
      </c>
      <c r="D116" s="11">
        <f t="shared" ref="D116:I116" si="0">SUM(D7:D115)</f>
        <v>0</v>
      </c>
      <c r="E116" s="12">
        <f t="shared" si="0"/>
        <v>52</v>
      </c>
      <c r="F116" s="13">
        <f t="shared" si="0"/>
        <v>6</v>
      </c>
      <c r="G116" s="105">
        <f t="shared" si="0"/>
        <v>6</v>
      </c>
      <c r="H116" s="12">
        <f t="shared" si="0"/>
        <v>0</v>
      </c>
      <c r="I116" s="13">
        <f t="shared" si="0"/>
        <v>0</v>
      </c>
      <c r="J116" s="10">
        <f>SUM(K116:M116)</f>
        <v>19</v>
      </c>
      <c r="K116" s="11">
        <f t="shared" ref="K116:Q116" si="1">SUM(K7:K115)</f>
        <v>6</v>
      </c>
      <c r="L116" s="12">
        <f t="shared" si="1"/>
        <v>1</v>
      </c>
      <c r="M116" s="13">
        <f t="shared" si="1"/>
        <v>12</v>
      </c>
      <c r="N116" s="105">
        <f t="shared" si="1"/>
        <v>2</v>
      </c>
      <c r="O116" s="12">
        <f t="shared" si="1"/>
        <v>6</v>
      </c>
      <c r="P116" s="12">
        <f t="shared" si="1"/>
        <v>6</v>
      </c>
      <c r="Q116" s="13">
        <f t="shared" si="1"/>
        <v>0</v>
      </c>
      <c r="R116" s="4"/>
    </row>
    <row r="117" spans="1:18" s="1" customFormat="1" ht="16.149999999999999" customHeight="1" thickBot="1" x14ac:dyDescent="0.35">
      <c r="A117" s="375"/>
      <c r="B117" s="376"/>
      <c r="C117" s="215"/>
      <c r="D117" s="216">
        <f>D116/C116</f>
        <v>0</v>
      </c>
      <c r="E117" s="217">
        <f>E116/C116</f>
        <v>0.89655172413793105</v>
      </c>
      <c r="F117" s="218">
        <f>F116/C116</f>
        <v>0.10344827586206896</v>
      </c>
      <c r="G117" s="101"/>
      <c r="H117" s="28"/>
      <c r="I117" s="29"/>
      <c r="J117" s="26"/>
      <c r="K117" s="216">
        <f>K116/J116</f>
        <v>0.31578947368421051</v>
      </c>
      <c r="L117" s="217">
        <f>L116/J116</f>
        <v>5.2631578947368418E-2</v>
      </c>
      <c r="M117" s="218">
        <f>M116/J116</f>
        <v>0.63157894736842102</v>
      </c>
      <c r="N117" s="101"/>
      <c r="O117" s="28"/>
      <c r="P117" s="28"/>
      <c r="Q117" s="29"/>
      <c r="R117" s="4"/>
    </row>
    <row r="118" spans="1:18" s="1" customFormat="1" ht="16.149999999999999" customHeight="1" thickBot="1" x14ac:dyDescent="0.35">
      <c r="J118" s="133"/>
    </row>
    <row r="119" spans="1:18" ht="16.149999999999999" customHeight="1" thickBot="1" x14ac:dyDescent="0.35">
      <c r="A119" s="337" t="s">
        <v>45</v>
      </c>
      <c r="B119" s="301"/>
      <c r="C119" s="301"/>
      <c r="D119" s="301"/>
      <c r="E119" s="301"/>
      <c r="F119" s="301"/>
      <c r="G119" s="301"/>
      <c r="H119" s="301"/>
      <c r="I119" s="301"/>
      <c r="J119" s="297" t="s">
        <v>92</v>
      </c>
      <c r="K119" s="366"/>
      <c r="L119" s="366"/>
      <c r="M119" s="366"/>
      <c r="N119" s="366"/>
      <c r="O119" s="366"/>
      <c r="P119" s="366"/>
      <c r="Q119" s="368"/>
    </row>
    <row r="120" spans="1:18" ht="16.149999999999999" customHeight="1" x14ac:dyDescent="0.3">
      <c r="A120" s="332" t="s">
        <v>105</v>
      </c>
      <c r="B120" s="300" t="s">
        <v>95</v>
      </c>
      <c r="C120" s="302"/>
      <c r="D120" s="334" t="s">
        <v>108</v>
      </c>
      <c r="E120" s="334" t="s">
        <v>3</v>
      </c>
      <c r="F120" s="334" t="s">
        <v>7</v>
      </c>
      <c r="G120" s="334" t="s">
        <v>8</v>
      </c>
      <c r="H120" s="334"/>
      <c r="I120" s="336"/>
      <c r="J120" s="297" t="s">
        <v>94</v>
      </c>
      <c r="K120" s="300" t="s">
        <v>95</v>
      </c>
      <c r="L120" s="301"/>
      <c r="M120" s="301"/>
      <c r="N120" s="302"/>
      <c r="O120" s="366" t="s">
        <v>97</v>
      </c>
      <c r="P120" s="366" t="s">
        <v>98</v>
      </c>
      <c r="Q120" s="368" t="s">
        <v>96</v>
      </c>
    </row>
    <row r="121" spans="1:18" ht="16.149999999999999" customHeight="1" thickBot="1" x14ac:dyDescent="0.35">
      <c r="A121" s="333"/>
      <c r="B121" s="303"/>
      <c r="C121" s="305"/>
      <c r="D121" s="335"/>
      <c r="E121" s="335"/>
      <c r="F121" s="335"/>
      <c r="G121" s="129" t="s">
        <v>51</v>
      </c>
      <c r="H121" s="129" t="s">
        <v>52</v>
      </c>
      <c r="I121" s="219" t="s">
        <v>53</v>
      </c>
      <c r="J121" s="298"/>
      <c r="K121" s="303"/>
      <c r="L121" s="304"/>
      <c r="M121" s="304"/>
      <c r="N121" s="305"/>
      <c r="O121" s="367"/>
      <c r="P121" s="367"/>
      <c r="Q121" s="369"/>
    </row>
    <row r="122" spans="1:18" ht="16.149999999999999" customHeight="1" x14ac:dyDescent="0.3">
      <c r="A122" s="220">
        <v>1</v>
      </c>
      <c r="B122" s="349" t="s">
        <v>44</v>
      </c>
      <c r="C122" s="350"/>
      <c r="D122" s="60">
        <v>1</v>
      </c>
      <c r="E122" s="60"/>
      <c r="F122" s="60"/>
      <c r="G122" s="60"/>
      <c r="H122" s="60"/>
      <c r="I122" s="94"/>
      <c r="J122" s="97">
        <v>1</v>
      </c>
      <c r="K122" s="383" t="s">
        <v>99</v>
      </c>
      <c r="L122" s="384"/>
      <c r="M122" s="384"/>
      <c r="N122" s="385"/>
      <c r="O122" s="98"/>
      <c r="P122" s="98">
        <v>1</v>
      </c>
      <c r="Q122" s="99"/>
    </row>
    <row r="123" spans="1:18" ht="16.149999999999999" customHeight="1" thickBot="1" x14ac:dyDescent="0.35">
      <c r="A123" s="159">
        <v>2</v>
      </c>
      <c r="B123" s="351" t="s">
        <v>46</v>
      </c>
      <c r="C123" s="352"/>
      <c r="D123" s="28"/>
      <c r="E123" s="28">
        <v>1</v>
      </c>
      <c r="F123" s="28"/>
      <c r="G123" s="28"/>
      <c r="H123" s="28"/>
      <c r="I123" s="100"/>
      <c r="J123" s="27">
        <v>2</v>
      </c>
      <c r="K123" s="351" t="s">
        <v>100</v>
      </c>
      <c r="L123" s="382"/>
      <c r="M123" s="382"/>
      <c r="N123" s="352"/>
      <c r="O123" s="95"/>
      <c r="P123" s="95"/>
      <c r="Q123" s="96"/>
    </row>
    <row r="124" spans="1:18" ht="12" thickBot="1" x14ac:dyDescent="0.35">
      <c r="A124" s="109"/>
      <c r="B124" s="109"/>
      <c r="C124" s="109"/>
      <c r="D124" s="109"/>
      <c r="E124" s="109"/>
      <c r="F124" s="109"/>
      <c r="G124" s="109"/>
      <c r="H124" s="109"/>
      <c r="I124" s="109"/>
    </row>
    <row r="125" spans="1:18" ht="17.25" customHeight="1" thickBot="1" x14ac:dyDescent="0.35">
      <c r="A125" s="356" t="s">
        <v>104</v>
      </c>
      <c r="B125" s="357"/>
      <c r="C125" s="357"/>
      <c r="D125" s="357"/>
      <c r="E125" s="357"/>
      <c r="F125" s="358"/>
      <c r="G125" s="110"/>
      <c r="H125" s="328" t="s">
        <v>113</v>
      </c>
      <c r="I125" s="329"/>
      <c r="J125" s="329"/>
      <c r="K125" s="329"/>
      <c r="L125" s="329"/>
      <c r="M125" s="329"/>
      <c r="N125" s="329"/>
      <c r="O125" s="329"/>
      <c r="P125" s="329"/>
      <c r="Q125" s="330"/>
    </row>
    <row r="126" spans="1:18" ht="17.25" customHeight="1" thickBot="1" x14ac:dyDescent="0.35">
      <c r="A126" s="221" t="s">
        <v>106</v>
      </c>
      <c r="B126" s="222" t="s">
        <v>107</v>
      </c>
      <c r="C126" s="222" t="s">
        <v>109</v>
      </c>
      <c r="D126" s="222" t="s">
        <v>110</v>
      </c>
      <c r="E126" s="222" t="s">
        <v>111</v>
      </c>
      <c r="F126" s="223" t="s">
        <v>112</v>
      </c>
      <c r="G126" s="110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2.75" customHeight="1" x14ac:dyDescent="0.3">
      <c r="A127" s="135">
        <v>1</v>
      </c>
      <c r="B127" s="353" t="s">
        <v>102</v>
      </c>
      <c r="C127" s="166"/>
      <c r="D127" s="166"/>
      <c r="E127" s="166"/>
      <c r="F127" s="167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4">
        <v>2</v>
      </c>
      <c r="B128" s="354"/>
      <c r="C128" s="175"/>
      <c r="D128" s="175"/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3</v>
      </c>
      <c r="B129" s="354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4</v>
      </c>
      <c r="B130" s="354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5</v>
      </c>
      <c r="B131" s="354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6</v>
      </c>
      <c r="B132" s="354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7</v>
      </c>
      <c r="B133" s="354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8</v>
      </c>
      <c r="B134" s="354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 x14ac:dyDescent="0.3">
      <c r="A135" s="144">
        <v>9</v>
      </c>
      <c r="B135" s="354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7.25" customHeight="1" thickBot="1" x14ac:dyDescent="0.35">
      <c r="A136" s="154">
        <v>10</v>
      </c>
      <c r="B136" s="355"/>
      <c r="C136" s="184" t="s">
        <v>103</v>
      </c>
      <c r="D136" s="184"/>
      <c r="E136" s="184"/>
      <c r="F136" s="185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6.5" customHeight="1" x14ac:dyDescent="0.3">
      <c r="A137" s="342" t="s">
        <v>4</v>
      </c>
      <c r="B137" s="343"/>
      <c r="C137" s="60">
        <f>SUM(D137:F137)</f>
        <v>0</v>
      </c>
      <c r="D137" s="60">
        <f>SUM(D127:D136)</f>
        <v>0</v>
      </c>
      <c r="E137" s="60">
        <f t="shared" ref="E137:F137" si="2">SUM(E127:E136)</f>
        <v>0</v>
      </c>
      <c r="F137" s="224">
        <f t="shared" si="2"/>
        <v>0</v>
      </c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7.25" customHeight="1" thickBot="1" x14ac:dyDescent="0.35">
      <c r="A138" s="344"/>
      <c r="B138" s="345"/>
      <c r="C138" s="28"/>
      <c r="D138" s="217" t="e">
        <f>D137/C137</f>
        <v>#DIV/0!</v>
      </c>
      <c r="E138" s="217" t="e">
        <f>E137/C137</f>
        <v>#DIV/0!</v>
      </c>
      <c r="F138" s="218" t="e">
        <f>F137/C137</f>
        <v>#DIV/0!</v>
      </c>
      <c r="G138" s="2"/>
      <c r="H138" s="114"/>
      <c r="I138" s="115"/>
      <c r="J138" s="115"/>
      <c r="K138" s="115"/>
      <c r="L138" s="115"/>
      <c r="M138" s="115"/>
      <c r="N138" s="115"/>
      <c r="O138" s="115"/>
      <c r="P138" s="115"/>
      <c r="Q138" s="116"/>
    </row>
  </sheetData>
  <mergeCells count="74">
    <mergeCell ref="K123:N123"/>
    <mergeCell ref="K122:N122"/>
    <mergeCell ref="O120:O121"/>
    <mergeCell ref="P120:P121"/>
    <mergeCell ref="Q120:Q121"/>
    <mergeCell ref="J119:Q119"/>
    <mergeCell ref="B64:B67"/>
    <mergeCell ref="A117:B117"/>
    <mergeCell ref="B84:B87"/>
    <mergeCell ref="B100:B103"/>
    <mergeCell ref="B68:B71"/>
    <mergeCell ref="B76:B79"/>
    <mergeCell ref="B72:B75"/>
    <mergeCell ref="A116:B116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7:B137"/>
    <mergeCell ref="A138:B138"/>
    <mergeCell ref="B104:B107"/>
    <mergeCell ref="B88:B91"/>
    <mergeCell ref="B122:C122"/>
    <mergeCell ref="B123:C123"/>
    <mergeCell ref="B92:B95"/>
    <mergeCell ref="B96:B99"/>
    <mergeCell ref="B127:B136"/>
    <mergeCell ref="A125:F125"/>
    <mergeCell ref="B108:B111"/>
    <mergeCell ref="B112:B115"/>
    <mergeCell ref="H125:Q125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G5:I5"/>
    <mergeCell ref="B56:B59"/>
    <mergeCell ref="J120:J121"/>
    <mergeCell ref="V5:X5"/>
    <mergeCell ref="K120:N121"/>
    <mergeCell ref="B39:B42"/>
    <mergeCell ref="B23:B26"/>
    <mergeCell ref="B7:B10"/>
    <mergeCell ref="B15:B18"/>
    <mergeCell ref="B19:B22"/>
    <mergeCell ref="B35:B38"/>
    <mergeCell ref="B60:B63"/>
    <mergeCell ref="B48:B51"/>
    <mergeCell ref="B52:B55"/>
    <mergeCell ref="B80:B83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2021-09-13T08:50:51Z</cp:lastPrinted>
  <dcterms:created xsi:type="dcterms:W3CDTF">2013-10-17T05:27:34Z</dcterms:created>
  <dcterms:modified xsi:type="dcterms:W3CDTF">2021-11-02T00:41:51Z</dcterms:modified>
</cp:coreProperties>
</file>