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0 단양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<sst xmlns="http://schemas.openxmlformats.org/spreadsheetml/2006/main" count="240" uniqueCount="179">
  <si>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</si>
  <si>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</si>
  <si>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</si>
  <si>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</si>
  <si>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</si>
  <si>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</si>
  <si>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</si>
  <si>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</si>
  <si>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</si>
  <si>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</si>
  <si>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</si>
  <si>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</si>
  <si>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</si>
  <si>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</si>
  <si>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</si>
  <si>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</si>
  <si>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</si>
  <si>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</si>
  <si>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</si>
  <si>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</si>
  <si>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</si>
  <si>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</si>
  <si>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</si>
  <si>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</si>
  <si>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</si>
  <si>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</si>
  <si>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</si>
  <si>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</si>
  <si>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</si>
  <si>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</si>
  <si>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</si>
  <si>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</si>
  <si>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</si>
  <si>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</si>
  <si>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</si>
  <si>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</si>
  <si>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</si>
  <si>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</si>
  <si>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</si>
  <si>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</si>
  <si>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</si>
  <si>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</si>
  <si>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</si>
  <si>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</si>
  <si>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</si>
  <si>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</si>
  <si>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</si>
  <si>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</si>
  <si>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</si>
  <si>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</si>
  <si>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</si>
  <si>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</si>
  <si>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</si>
  <si>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</si>
  <si>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</si>
  <si>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</si>
  <si>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</si>
  <si>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</si>
  <si>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</si>
  <si>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</si>
  <si>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</si>
  <si>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</si>
  <si>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</si>
  <si>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</si>
  <si>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</si>
  <si>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</si>
  <si>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</si>
  <si>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</si>
  <si>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</si>
  <si>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</si>
  <si>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</si>
  <si>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</si>
  <si>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</si>
  <si>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</si>
  <si>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</si>
  <si>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</si>
  <si>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</si>
  <si>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</si>
  <si>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</si>
  <si>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</si>
  <si>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</si>
  <si>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</si>
  <si>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</si>
  <si>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</si>
  <si>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</si>
  <si>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</si>
  <si>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</si>
  <si>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</si>
  <si>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</si>
  <si>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</si>
  <si>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</si>
  <si>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</si>
  <si>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</si>
  <si>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</si>
  <si>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</si>
  <si>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</si>
  <si>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</si>
  <si>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</si>
  <si>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</si>
  <si>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</si>
  <si>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</si>
  <si>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</si>
  <si>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</si>
  <si>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</si>
  <si>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</si>
  <si>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</si>
  <si>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</si>
  <si>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</si>
  <si>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</si>
  <si>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</si>
  <si>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</si>
  <si>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</si>
  <si>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</si>
  <si>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</si>
  <si>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</si>
  <si>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</si>
  <si>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</si>
  <si>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</si>
  <si>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</si>
  <si>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</si>
  <si>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</si>
  <si>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</si>
  <si>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</si>
  <si>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</si>
  <si>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</si>
  <si>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</si>
  <si>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</si>
  <si>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단양군청</t>
    <phoneticPr fontId="1" type="noConversion"/>
  </si>
  <si>
    <t>점검일  2021년 9월 10일</t>
    <phoneticPr fontId="1" type="noConversion"/>
  </si>
  <si>
    <t>주소 충북 단양군 단양읍 중앙1로 10</t>
    <phoneticPr fontId="1" type="noConversion"/>
  </si>
  <si>
    <t>용도  공공기관</t>
    <phoneticPr fontId="1" type="noConversion"/>
  </si>
  <si>
    <t>이해란</t>
    <phoneticPr fontId="1" type="noConversion"/>
  </si>
  <si>
    <t>1층 실내출입문</t>
    <phoneticPr fontId="1" type="noConversion"/>
  </si>
  <si>
    <t>민원실</t>
    <phoneticPr fontId="1" type="noConversion"/>
  </si>
  <si>
    <t>민원상담실</t>
    <phoneticPr fontId="1" type="noConversion"/>
  </si>
  <si>
    <t>재무과</t>
    <phoneticPr fontId="1" type="noConversion"/>
  </si>
  <si>
    <t>2층 실내출입문</t>
    <phoneticPr fontId="1" type="noConversion"/>
  </si>
  <si>
    <t>지역경제과</t>
    <phoneticPr fontId="1" type="noConversion"/>
  </si>
  <si>
    <t>군수실</t>
    <phoneticPr fontId="1" type="noConversion"/>
  </si>
  <si>
    <t>부군수실</t>
    <phoneticPr fontId="1" type="noConversion"/>
  </si>
  <si>
    <t>국장실</t>
    <phoneticPr fontId="1" type="noConversion"/>
  </si>
  <si>
    <t>소회의실</t>
    <phoneticPr fontId="1" type="noConversion"/>
  </si>
  <si>
    <t>문화체육과</t>
    <phoneticPr fontId="1" type="noConversion"/>
  </si>
  <si>
    <t>자치행정과</t>
    <phoneticPr fontId="1" type="noConversion"/>
  </si>
  <si>
    <t>브리핑룸</t>
    <phoneticPr fontId="1" type="noConversion"/>
  </si>
  <si>
    <t>3층 실내출입문</t>
    <phoneticPr fontId="1" type="noConversion"/>
  </si>
  <si>
    <t>고충상담실</t>
    <phoneticPr fontId="1" type="noConversion"/>
  </si>
  <si>
    <t>송무상담실</t>
    <phoneticPr fontId="1" type="noConversion"/>
  </si>
  <si>
    <t>영상회의실</t>
    <phoneticPr fontId="1" type="noConversion"/>
  </si>
  <si>
    <t>균형개발과</t>
    <phoneticPr fontId="1" type="noConversion"/>
  </si>
  <si>
    <t>정책기획담당관</t>
    <phoneticPr fontId="1" type="noConversion"/>
  </si>
  <si>
    <t>산림녹지과</t>
    <phoneticPr fontId="1" type="noConversion"/>
  </si>
  <si>
    <t>4층 실내출입문</t>
    <phoneticPr fontId="1" type="noConversion"/>
  </si>
  <si>
    <t>대회의실</t>
    <phoneticPr fontId="1" type="noConversion"/>
  </si>
  <si>
    <t>사진실</t>
    <phoneticPr fontId="1" type="noConversion"/>
  </si>
  <si>
    <t>안전건설과</t>
    <phoneticPr fontId="1" type="noConversion"/>
  </si>
  <si>
    <t>환경과</t>
    <phoneticPr fontId="1" type="noConversion"/>
  </si>
  <si>
    <t>재난안전상황실</t>
    <phoneticPr fontId="1" type="noConversion"/>
  </si>
  <si>
    <t>상설감사장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</si>
  <si>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</si>
  <si>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</si>
  <si>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</si>
  <si>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</si>
  <si>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</si>
  <si>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</si>
  <si>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</si>
  <si>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</si>
  <si>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1층 계단</t>
    <phoneticPr fontId="1" type="noConversion"/>
  </si>
  <si>
    <t>하좌</t>
    <phoneticPr fontId="1" type="noConversion"/>
  </si>
  <si>
    <t>상우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</si>
  <si>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</si>
  <si>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</si>
  <si>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</si>
  <si>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상</t>
    <phoneticPr fontId="1" type="noConversion"/>
  </si>
  <si>
    <t>2층 계단</t>
    <phoneticPr fontId="1" type="noConversion"/>
  </si>
  <si>
    <t>3층 계단</t>
    <phoneticPr fontId="1" type="noConversion"/>
  </si>
  <si>
    <t>4층</t>
    <phoneticPr fontId="1" type="noConversion"/>
  </si>
  <si>
    <t>내부</t>
    <phoneticPr fontId="1" type="noConversion"/>
  </si>
  <si>
    <t>4층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</si>
</sst>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G42" sqref="G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2" t="s">
        <v>56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1" ht="3.75" customHeight="1" thickBot="1" x14ac:dyDescent="0.35">
      <c r="A2" s="249"/>
      <c r="B2" s="249"/>
      <c r="C2" s="249"/>
      <c r="D2" s="249"/>
      <c r="E2" s="249"/>
      <c r="F2" s="249"/>
      <c r="G2" s="249"/>
      <c r="H2" s="249"/>
      <c r="I2" s="249"/>
      <c r="J2" s="249"/>
    </row>
    <row r="3" spans="1:11" ht="20.100000000000001" customHeight="1" x14ac:dyDescent="0.3">
      <c r="A3" s="250" t="s">
        <v>127</v>
      </c>
      <c r="B3" s="251"/>
      <c r="C3" s="252"/>
      <c r="D3" s="256" t="s">
        <v>129</v>
      </c>
      <c r="E3" s="251"/>
      <c r="F3" s="251"/>
      <c r="G3" s="251"/>
      <c r="H3" s="251"/>
      <c r="I3" s="251"/>
      <c r="J3" s="257"/>
    </row>
    <row r="4" spans="1:11" ht="20.100000000000001" customHeight="1" x14ac:dyDescent="0.3">
      <c r="A4" s="253" t="s">
        <v>128</v>
      </c>
      <c r="B4" s="254"/>
      <c r="C4" s="255"/>
      <c r="D4" s="258" t="s">
        <v>130</v>
      </c>
      <c r="E4" s="258"/>
      <c r="F4" s="258"/>
      <c r="G4" s="258"/>
      <c r="H4" s="258"/>
      <c r="I4" s="258"/>
      <c r="J4" s="259"/>
    </row>
    <row r="5" spans="1:11" ht="20.100000000000001" customHeight="1" thickBot="1" x14ac:dyDescent="0.35">
      <c r="A5" s="272"/>
      <c r="B5" s="273"/>
      <c r="C5" s="273"/>
      <c r="D5" s="61" t="s">
        <v>77</v>
      </c>
      <c r="E5" s="62"/>
      <c r="F5" s="62"/>
      <c r="G5" s="62"/>
      <c r="H5" s="62" t="s">
        <v>131</v>
      </c>
      <c r="I5" s="274" t="s">
        <v>78</v>
      </c>
      <c r="J5" s="275"/>
    </row>
    <row r="6" spans="1:11" ht="20.100000000000001" customHeight="1" x14ac:dyDescent="0.3">
      <c r="A6" s="241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45" t="s">
        <v>35</v>
      </c>
      <c r="I6" s="282" t="s">
        <v>61</v>
      </c>
      <c r="J6" s="247" t="s">
        <v>18</v>
      </c>
      <c r="K6" s="280" t="s">
        <v>37</v>
      </c>
    </row>
    <row r="7" spans="1:11" ht="20.100000000000001" customHeight="1" thickBot="1" x14ac:dyDescent="0.35">
      <c r="A7" s="243"/>
      <c r="B7" s="244"/>
      <c r="C7" s="244"/>
      <c r="D7" s="83" t="s">
        <v>39</v>
      </c>
      <c r="E7" s="83" t="s">
        <v>40</v>
      </c>
      <c r="F7" s="83" t="s">
        <v>16</v>
      </c>
      <c r="G7" s="83" t="s">
        <v>17</v>
      </c>
      <c r="H7" s="246"/>
      <c r="I7" s="283"/>
      <c r="J7" s="248"/>
      <c r="K7" s="280"/>
    </row>
    <row r="8" spans="1:11" ht="20.100000000000001" customHeight="1" x14ac:dyDescent="0.3">
      <c r="A8" s="237" t="s">
        <v>12</v>
      </c>
      <c r="B8" s="235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38"/>
      <c r="B9" s="236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38"/>
      <c r="B10" s="234" t="s">
        <v>13</v>
      </c>
      <c r="C10" s="23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8"/>
      <c r="B11" s="23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38"/>
      <c r="B12" s="23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8"/>
      <c r="B13" s="23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9"/>
      <c r="B14" s="240" t="s">
        <v>19</v>
      </c>
      <c r="C14" s="24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37" t="s">
        <v>79</v>
      </c>
      <c r="B15" s="235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 x14ac:dyDescent="0.3">
      <c r="A16" s="238"/>
      <c r="B16" s="23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38"/>
      <c r="B17" s="234" t="s">
        <v>21</v>
      </c>
      <c r="C17" s="23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38"/>
      <c r="B19" s="234" t="s">
        <v>22</v>
      </c>
      <c r="C19" s="23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38"/>
      <c r="B20" s="271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38"/>
      <c r="B21" s="269"/>
      <c r="C21" s="66" t="s">
        <v>63</v>
      </c>
      <c r="D21" s="66"/>
      <c r="E21" s="66">
        <v>1</v>
      </c>
      <c r="F21" s="66"/>
      <c r="G21" s="66">
        <v>1</v>
      </c>
      <c r="H21" s="66"/>
      <c r="I21" s="67"/>
      <c r="J21" s="68"/>
      <c r="K21" s="3" t="str">
        <f t="shared" si="0"/>
        <v>1</v>
      </c>
    </row>
    <row r="22" spans="1:11" ht="20.100000000000001" customHeight="1" x14ac:dyDescent="0.3">
      <c r="A22" s="238"/>
      <c r="B22" s="269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38"/>
      <c r="B23" s="234" t="s">
        <v>24</v>
      </c>
      <c r="C23" s="23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8"/>
      <c r="B24" s="27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38"/>
      <c r="B25" s="26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38"/>
      <c r="B26" s="26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38"/>
      <c r="B27" s="269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38"/>
      <c r="B28" s="26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8"/>
      <c r="B29" s="270"/>
      <c r="C29" s="84" t="s">
        <v>102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38"/>
      <c r="B30" s="234" t="s">
        <v>25</v>
      </c>
      <c r="C30" s="23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38"/>
      <c r="B31" s="66" t="s">
        <v>97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8"/>
      <c r="B32" s="234" t="s">
        <v>26</v>
      </c>
      <c r="C32" s="23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9"/>
      <c r="B34" s="240" t="s">
        <v>27</v>
      </c>
      <c r="C34" s="24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37" t="s">
        <v>28</v>
      </c>
      <c r="B35" s="26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38"/>
      <c r="B36" s="26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81"/>
      <c r="B37" s="270"/>
      <c r="C37" s="85" t="s">
        <v>100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9"/>
      <c r="B38" s="240" t="s">
        <v>29</v>
      </c>
      <c r="C38" s="24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77"/>
      <c r="B40" s="234" t="s">
        <v>31</v>
      </c>
      <c r="C40" s="234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77"/>
      <c r="B41" s="26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77"/>
      <c r="B42" s="264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77"/>
      <c r="B43" s="240" t="s">
        <v>34</v>
      </c>
      <c r="C43" s="24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77"/>
      <c r="B44" s="284" t="s">
        <v>98</v>
      </c>
      <c r="C44" s="28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8"/>
      <c r="B45" s="267" t="s">
        <v>99</v>
      </c>
      <c r="C45" s="26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37" t="s">
        <v>32</v>
      </c>
      <c r="B46" s="263" t="s">
        <v>74</v>
      </c>
      <c r="C46" s="26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9"/>
      <c r="B47" s="265" t="s">
        <v>75</v>
      </c>
      <c r="C47" s="26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39"/>
      <c r="B48" s="240" t="s">
        <v>42</v>
      </c>
      <c r="C48" s="24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60"/>
      <c r="C49" s="260"/>
      <c r="D49" s="260"/>
      <c r="E49" s="260"/>
      <c r="F49" s="260"/>
      <c r="G49" s="260"/>
      <c r="H49" s="260"/>
      <c r="I49" s="261"/>
      <c r="J49" s="26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7" activePane="bottomLeft" state="frozen"/>
      <selection pane="bottomLeft" activeCell="O12" sqref="O1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8" t="s">
        <v>43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2">
        <v>44449</v>
      </c>
      <c r="Q2" s="362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63" t="s">
        <v>131</v>
      </c>
      <c r="Q3" s="363"/>
      <c r="R3" s="127"/>
    </row>
    <row r="4" spans="1:24" s="1" customFormat="1" ht="12.75" thickBot="1" x14ac:dyDescent="0.35">
      <c r="A4" s="352" t="s">
        <v>0</v>
      </c>
      <c r="B4" s="352" t="s">
        <v>5</v>
      </c>
      <c r="C4" s="359" t="s">
        <v>110</v>
      </c>
      <c r="D4" s="360"/>
      <c r="E4" s="360"/>
      <c r="F4" s="360"/>
      <c r="G4" s="360"/>
      <c r="H4" s="360"/>
      <c r="I4" s="361"/>
      <c r="J4" s="359" t="s">
        <v>6</v>
      </c>
      <c r="K4" s="360"/>
      <c r="L4" s="360"/>
      <c r="M4" s="360"/>
      <c r="N4" s="360"/>
      <c r="O4" s="360"/>
      <c r="P4" s="360"/>
      <c r="Q4" s="361"/>
      <c r="R4" s="320"/>
      <c r="S4" s="320"/>
      <c r="T4" s="320"/>
      <c r="U4" s="320"/>
      <c r="V4" s="320"/>
      <c r="W4" s="320"/>
      <c r="X4" s="320"/>
    </row>
    <row r="5" spans="1:24" s="1" customFormat="1" ht="12" x14ac:dyDescent="0.3">
      <c r="A5" s="353"/>
      <c r="B5" s="353"/>
      <c r="C5" s="352" t="s">
        <v>2</v>
      </c>
      <c r="D5" s="286" t="s">
        <v>1</v>
      </c>
      <c r="E5" s="355" t="s">
        <v>3</v>
      </c>
      <c r="F5" s="357" t="s">
        <v>7</v>
      </c>
      <c r="G5" s="329" t="s">
        <v>8</v>
      </c>
      <c r="H5" s="329"/>
      <c r="I5" s="330"/>
      <c r="J5" s="349" t="s">
        <v>2</v>
      </c>
      <c r="K5" s="321" t="s">
        <v>1</v>
      </c>
      <c r="L5" s="323" t="s">
        <v>3</v>
      </c>
      <c r="M5" s="328" t="s">
        <v>7</v>
      </c>
      <c r="N5" s="327" t="s">
        <v>8</v>
      </c>
      <c r="O5" s="323"/>
      <c r="P5" s="323"/>
      <c r="Q5" s="328"/>
      <c r="R5" s="288"/>
      <c r="S5" s="288"/>
      <c r="T5" s="288"/>
      <c r="U5" s="288"/>
      <c r="V5" s="288"/>
      <c r="W5" s="288"/>
      <c r="X5" s="288"/>
    </row>
    <row r="6" spans="1:24" s="1" customFormat="1" ht="24.75" thickBot="1" x14ac:dyDescent="0.35">
      <c r="A6" s="354"/>
      <c r="B6" s="354"/>
      <c r="C6" s="354"/>
      <c r="D6" s="287"/>
      <c r="E6" s="356"/>
      <c r="F6" s="358"/>
      <c r="G6" s="128" t="s">
        <v>51</v>
      </c>
      <c r="H6" s="129" t="s">
        <v>52</v>
      </c>
      <c r="I6" s="130" t="s">
        <v>53</v>
      </c>
      <c r="J6" s="350"/>
      <c r="K6" s="322"/>
      <c r="L6" s="324"/>
      <c r="M6" s="351"/>
      <c r="N6" s="128" t="s">
        <v>54</v>
      </c>
      <c r="O6" s="129" t="s">
        <v>55</v>
      </c>
      <c r="P6" s="129" t="s">
        <v>51</v>
      </c>
      <c r="Q6" s="130" t="s">
        <v>53</v>
      </c>
      <c r="R6" s="288"/>
      <c r="S6" s="288"/>
      <c r="T6" s="288"/>
      <c r="U6" s="288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298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299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299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00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04" t="s">
        <v>83</v>
      </c>
      <c r="C11" s="102" t="s">
        <v>86</v>
      </c>
      <c r="D11" s="49"/>
      <c r="E11" s="50"/>
      <c r="F11" s="51"/>
      <c r="G11" s="52"/>
      <c r="H11" s="50"/>
      <c r="I11" s="51"/>
      <c r="J11" s="134" t="s">
        <v>93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33"/>
    </row>
    <row r="12" spans="1:24" s="1" customFormat="1" ht="16.149999999999999" customHeight="1" thickBot="1" x14ac:dyDescent="0.35">
      <c r="A12" s="132">
        <v>6</v>
      </c>
      <c r="B12" s="305"/>
      <c r="C12" s="103" t="s">
        <v>88</v>
      </c>
      <c r="D12" s="30"/>
      <c r="E12" s="31"/>
      <c r="F12" s="32"/>
      <c r="G12" s="33"/>
      <c r="H12" s="31"/>
      <c r="I12" s="32"/>
      <c r="J12" s="34" t="s">
        <v>94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05"/>
      <c r="C13" s="103" t="s">
        <v>90</v>
      </c>
      <c r="D13" s="30"/>
      <c r="E13" s="31"/>
      <c r="F13" s="32"/>
      <c r="G13" s="33"/>
      <c r="H13" s="31"/>
      <c r="I13" s="32"/>
      <c r="J13" s="34" t="s">
        <v>95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06"/>
      <c r="C14" s="104" t="s">
        <v>92</v>
      </c>
      <c r="D14" s="39"/>
      <c r="E14" s="40"/>
      <c r="F14" s="41"/>
      <c r="G14" s="42"/>
      <c r="H14" s="40"/>
      <c r="I14" s="41"/>
      <c r="J14" s="43" t="s">
        <v>96</v>
      </c>
      <c r="K14" s="44"/>
      <c r="L14" s="45"/>
      <c r="M14" s="46">
        <v>1</v>
      </c>
      <c r="N14" s="47"/>
      <c r="O14" s="45"/>
      <c r="P14" s="45">
        <v>1</v>
      </c>
      <c r="Q14" s="46"/>
      <c r="R14" s="133"/>
    </row>
    <row r="15" spans="1:24" s="1" customFormat="1" ht="16.149999999999999" customHeight="1" thickBot="1" x14ac:dyDescent="0.35">
      <c r="A15" s="132">
        <v>9</v>
      </c>
      <c r="B15" s="301" t="s">
        <v>84</v>
      </c>
      <c r="C15" s="106" t="s">
        <v>85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02"/>
      <c r="C16" s="107" t="s">
        <v>87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02"/>
      <c r="C17" s="107" t="s">
        <v>89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03"/>
      <c r="C18" s="108" t="s">
        <v>91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04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>
        <v>1</v>
      </c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05"/>
      <c r="C20" s="103"/>
      <c r="D20" s="30"/>
      <c r="E20" s="31"/>
      <c r="F20" s="32"/>
      <c r="G20" s="33"/>
      <c r="H20" s="31"/>
      <c r="I20" s="32"/>
      <c r="J20" s="58" t="s">
        <v>82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05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06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295" t="s">
        <v>132</v>
      </c>
      <c r="C23" s="132" t="s">
        <v>133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296"/>
      <c r="C24" s="59" t="s">
        <v>134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296"/>
      <c r="C25" s="59" t="s">
        <v>135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297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07" t="s">
        <v>136</v>
      </c>
      <c r="C27" s="102" t="s">
        <v>137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08"/>
      <c r="C28" s="103" t="s">
        <v>138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08"/>
      <c r="C29" s="103" t="s">
        <v>139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09"/>
      <c r="C30" s="163" t="s">
        <v>140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10"/>
      <c r="C31" s="164" t="s">
        <v>141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11"/>
      <c r="C32" s="173" t="s">
        <v>142</v>
      </c>
      <c r="D32" s="174">
        <v>1</v>
      </c>
      <c r="E32" s="175"/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11"/>
      <c r="C33" s="173" t="s">
        <v>143</v>
      </c>
      <c r="D33" s="174">
        <v>1</v>
      </c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12"/>
      <c r="C34" s="182" t="s">
        <v>144</v>
      </c>
      <c r="D34" s="183">
        <v>1</v>
      </c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07" t="s">
        <v>145</v>
      </c>
      <c r="C35" s="191" t="s">
        <v>146</v>
      </c>
      <c r="D35" s="49"/>
      <c r="E35" s="50"/>
      <c r="F35" s="51">
        <v>1</v>
      </c>
      <c r="G35" s="52">
        <v>1</v>
      </c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08"/>
      <c r="C36" s="103" t="s">
        <v>147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08"/>
      <c r="C37" s="103" t="s">
        <v>148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09"/>
      <c r="C38" s="104" t="s">
        <v>149</v>
      </c>
      <c r="D38" s="39"/>
      <c r="E38" s="40"/>
      <c r="F38" s="41">
        <v>1</v>
      </c>
      <c r="G38" s="42">
        <v>1</v>
      </c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295"/>
      <c r="C39" s="222" t="s">
        <v>150</v>
      </c>
      <c r="D39" s="135"/>
      <c r="E39" s="136"/>
      <c r="F39" s="137">
        <v>1</v>
      </c>
      <c r="G39" s="138">
        <v>1</v>
      </c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296"/>
      <c r="C40" s="59" t="s">
        <v>151</v>
      </c>
      <c r="D40" s="144"/>
      <c r="E40" s="145"/>
      <c r="F40" s="146">
        <v>1</v>
      </c>
      <c r="G40" s="147">
        <v>1</v>
      </c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296"/>
      <c r="C41" s="223" t="s">
        <v>150</v>
      </c>
      <c r="D41" s="144"/>
      <c r="E41" s="145"/>
      <c r="F41" s="146">
        <v>1</v>
      </c>
      <c r="G41" s="147">
        <v>1</v>
      </c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297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07" t="s">
        <v>152</v>
      </c>
      <c r="C43" s="102" t="s">
        <v>153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08"/>
      <c r="C44" s="103" t="s">
        <v>154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08"/>
      <c r="C45" s="103" t="s">
        <v>155</v>
      </c>
      <c r="D45" s="30"/>
      <c r="E45" s="31"/>
      <c r="F45" s="32">
        <v>1</v>
      </c>
      <c r="G45" s="33">
        <v>1</v>
      </c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08"/>
      <c r="C46" s="163" t="s">
        <v>156</v>
      </c>
      <c r="D46" s="192"/>
      <c r="E46" s="193"/>
      <c r="F46" s="194">
        <v>1</v>
      </c>
      <c r="G46" s="195">
        <v>1</v>
      </c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10"/>
      <c r="C47" s="221" t="s">
        <v>157</v>
      </c>
      <c r="D47" s="165">
        <v>1</v>
      </c>
      <c r="E47" s="166"/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11"/>
      <c r="C48" s="173" t="s">
        <v>158</v>
      </c>
      <c r="D48" s="174"/>
      <c r="E48" s="175"/>
      <c r="F48" s="176">
        <v>1</v>
      </c>
      <c r="G48" s="174">
        <v>1</v>
      </c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11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12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13" t="s">
        <v>159</v>
      </c>
      <c r="C51" s="191" t="s">
        <v>160</v>
      </c>
      <c r="D51" s="201"/>
      <c r="E51" s="202">
        <v>1</v>
      </c>
      <c r="F51" s="203"/>
      <c r="G51" s="204"/>
      <c r="H51" s="202"/>
      <c r="I51" s="203"/>
      <c r="J51" s="205" t="s">
        <v>160</v>
      </c>
      <c r="K51" s="206"/>
      <c r="L51" s="207"/>
      <c r="M51" s="208">
        <v>1</v>
      </c>
      <c r="N51" s="209">
        <v>1</v>
      </c>
      <c r="O51" s="207"/>
      <c r="P51" s="207">
        <v>1</v>
      </c>
      <c r="Q51" s="208"/>
      <c r="R51" s="133"/>
    </row>
    <row r="52" spans="1:18" s="1" customFormat="1" ht="16.149999999999999" customHeight="1" thickBot="1" x14ac:dyDescent="0.35">
      <c r="A52" s="132">
        <v>46</v>
      </c>
      <c r="B52" s="305"/>
      <c r="C52" s="103" t="s">
        <v>161</v>
      </c>
      <c r="D52" s="30"/>
      <c r="E52" s="31">
        <v>2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05"/>
      <c r="C53" s="103" t="s">
        <v>162</v>
      </c>
      <c r="D53" s="30"/>
      <c r="E53" s="31">
        <v>1</v>
      </c>
      <c r="F53" s="32"/>
      <c r="G53" s="33"/>
      <c r="H53" s="31"/>
      <c r="I53" s="32"/>
      <c r="J53" s="34" t="s">
        <v>162</v>
      </c>
      <c r="K53" s="35"/>
      <c r="L53" s="36"/>
      <c r="M53" s="37">
        <v>1</v>
      </c>
      <c r="N53" s="38">
        <v>1</v>
      </c>
      <c r="O53" s="36"/>
      <c r="P53" s="36">
        <v>1</v>
      </c>
      <c r="Q53" s="37"/>
      <c r="R53" s="133"/>
    </row>
    <row r="54" spans="1:18" s="1" customFormat="1" ht="16.149999999999999" customHeight="1" thickBot="1" x14ac:dyDescent="0.35">
      <c r="A54" s="132">
        <v>48</v>
      </c>
      <c r="B54" s="306"/>
      <c r="C54" s="104" t="s">
        <v>163</v>
      </c>
      <c r="D54" s="39"/>
      <c r="E54" s="40">
        <v>2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295" t="s">
        <v>164</v>
      </c>
      <c r="C55" s="132" t="s">
        <v>160</v>
      </c>
      <c r="D55" s="135">
        <v>1</v>
      </c>
      <c r="E55" s="136"/>
      <c r="F55" s="137"/>
      <c r="G55" s="138"/>
      <c r="H55" s="136"/>
      <c r="I55" s="137"/>
      <c r="J55" s="139" t="s">
        <v>160</v>
      </c>
      <c r="K55" s="140"/>
      <c r="L55" s="141"/>
      <c r="M55" s="142">
        <v>1</v>
      </c>
      <c r="N55" s="143"/>
      <c r="O55" s="141">
        <v>1</v>
      </c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296"/>
      <c r="C56" s="59" t="s">
        <v>161</v>
      </c>
      <c r="D56" s="144"/>
      <c r="E56" s="145">
        <v>2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296"/>
      <c r="C57" s="59" t="s">
        <v>162</v>
      </c>
      <c r="D57" s="144">
        <v>1</v>
      </c>
      <c r="E57" s="145"/>
      <c r="F57" s="146"/>
      <c r="G57" s="147"/>
      <c r="H57" s="145"/>
      <c r="I57" s="146"/>
      <c r="J57" s="148" t="s">
        <v>162</v>
      </c>
      <c r="K57" s="149"/>
      <c r="L57" s="150"/>
      <c r="M57" s="151">
        <v>1</v>
      </c>
      <c r="N57" s="152"/>
      <c r="O57" s="150">
        <v>1</v>
      </c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297"/>
      <c r="C58" s="153" t="s">
        <v>163</v>
      </c>
      <c r="D58" s="154"/>
      <c r="E58" s="155">
        <v>2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04" t="s">
        <v>165</v>
      </c>
      <c r="C59" s="102" t="s">
        <v>160</v>
      </c>
      <c r="D59" s="49">
        <v>1</v>
      </c>
      <c r="E59" s="50"/>
      <c r="F59" s="51"/>
      <c r="G59" s="52"/>
      <c r="H59" s="50"/>
      <c r="I59" s="51"/>
      <c r="J59" s="134" t="s">
        <v>160</v>
      </c>
      <c r="K59" s="54">
        <v>1</v>
      </c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05"/>
      <c r="C60" s="103" t="s">
        <v>161</v>
      </c>
      <c r="D60" s="30"/>
      <c r="E60" s="31">
        <v>2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05"/>
      <c r="C61" s="103" t="s">
        <v>162</v>
      </c>
      <c r="D61" s="30">
        <v>1</v>
      </c>
      <c r="E61" s="31"/>
      <c r="F61" s="32"/>
      <c r="G61" s="33"/>
      <c r="H61" s="31"/>
      <c r="I61" s="32"/>
      <c r="J61" s="34" t="s">
        <v>162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06"/>
      <c r="C62" s="104" t="s">
        <v>163</v>
      </c>
      <c r="D62" s="39"/>
      <c r="E62" s="40">
        <v>2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14" t="s">
        <v>166</v>
      </c>
      <c r="C63" s="164" t="s">
        <v>160</v>
      </c>
      <c r="D63" s="210">
        <v>1</v>
      </c>
      <c r="E63" s="166"/>
      <c r="F63" s="167"/>
      <c r="G63" s="165"/>
      <c r="H63" s="166"/>
      <c r="I63" s="167"/>
      <c r="J63" s="168" t="s">
        <v>160</v>
      </c>
      <c r="K63" s="169">
        <v>1</v>
      </c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15"/>
      <c r="C64" s="173" t="s">
        <v>161</v>
      </c>
      <c r="D64" s="211"/>
      <c r="E64" s="175">
        <v>2</v>
      </c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15"/>
      <c r="C65" s="173" t="s">
        <v>162</v>
      </c>
      <c r="D65" s="211">
        <v>1</v>
      </c>
      <c r="E65" s="175"/>
      <c r="F65" s="176"/>
      <c r="G65" s="174"/>
      <c r="H65" s="175"/>
      <c r="I65" s="176"/>
      <c r="J65" s="177" t="s">
        <v>162</v>
      </c>
      <c r="K65" s="178">
        <v>1</v>
      </c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16"/>
      <c r="C66" s="182" t="s">
        <v>163</v>
      </c>
      <c r="D66" s="212"/>
      <c r="E66" s="184">
        <v>2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04" t="s">
        <v>167</v>
      </c>
      <c r="C67" s="102" t="s">
        <v>168</v>
      </c>
      <c r="D67" s="49"/>
      <c r="E67" s="50"/>
      <c r="F67" s="51">
        <v>1</v>
      </c>
      <c r="G67" s="52"/>
      <c r="H67" s="50">
        <v>1</v>
      </c>
      <c r="I67" s="51"/>
      <c r="J67" s="102" t="s">
        <v>170</v>
      </c>
      <c r="K67" s="54"/>
      <c r="L67" s="55"/>
      <c r="M67" s="56">
        <v>1</v>
      </c>
      <c r="N67" s="57">
        <v>1</v>
      </c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05"/>
      <c r="C68" s="103"/>
      <c r="D68" s="30"/>
      <c r="E68" s="31"/>
      <c r="F68" s="32"/>
      <c r="G68" s="33"/>
      <c r="H68" s="31"/>
      <c r="I68" s="32"/>
      <c r="J68" s="103" t="s">
        <v>171</v>
      </c>
      <c r="K68" s="35"/>
      <c r="L68" s="36">
        <v>1</v>
      </c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05"/>
      <c r="C69" s="103"/>
      <c r="D69" s="30"/>
      <c r="E69" s="31"/>
      <c r="F69" s="32"/>
      <c r="G69" s="33"/>
      <c r="H69" s="31"/>
      <c r="I69" s="32"/>
      <c r="J69" s="103" t="s">
        <v>172</v>
      </c>
      <c r="K69" s="35"/>
      <c r="L69" s="36">
        <v>1</v>
      </c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06"/>
      <c r="C70" s="104" t="s">
        <v>169</v>
      </c>
      <c r="D70" s="39"/>
      <c r="E70" s="40"/>
      <c r="F70" s="41">
        <v>1</v>
      </c>
      <c r="G70" s="42"/>
      <c r="H70" s="40"/>
      <c r="I70" s="41">
        <v>1</v>
      </c>
      <c r="J70" s="43" t="s">
        <v>173</v>
      </c>
      <c r="K70" s="44">
        <v>1</v>
      </c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14" t="s">
        <v>174</v>
      </c>
      <c r="C71" s="164" t="s">
        <v>168</v>
      </c>
      <c r="D71" s="210">
        <v>1</v>
      </c>
      <c r="E71" s="166"/>
      <c r="F71" s="167"/>
      <c r="G71" s="165"/>
      <c r="H71" s="166"/>
      <c r="I71" s="167"/>
      <c r="J71" s="168" t="s">
        <v>170</v>
      </c>
      <c r="K71" s="169">
        <v>1</v>
      </c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15"/>
      <c r="C72" s="173"/>
      <c r="D72" s="211"/>
      <c r="E72" s="175"/>
      <c r="F72" s="176"/>
      <c r="G72" s="174"/>
      <c r="H72" s="175"/>
      <c r="I72" s="176"/>
      <c r="J72" s="177" t="s">
        <v>171</v>
      </c>
      <c r="K72" s="178"/>
      <c r="L72" s="179">
        <v>1</v>
      </c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15"/>
      <c r="C73" s="173"/>
      <c r="D73" s="211"/>
      <c r="E73" s="175"/>
      <c r="F73" s="176"/>
      <c r="G73" s="174"/>
      <c r="H73" s="175"/>
      <c r="I73" s="176"/>
      <c r="J73" s="177" t="s">
        <v>172</v>
      </c>
      <c r="K73" s="178"/>
      <c r="L73" s="179">
        <v>1</v>
      </c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16"/>
      <c r="C74" s="182" t="s">
        <v>169</v>
      </c>
      <c r="D74" s="212">
        <v>1</v>
      </c>
      <c r="E74" s="184"/>
      <c r="F74" s="185"/>
      <c r="G74" s="183"/>
      <c r="H74" s="184"/>
      <c r="I74" s="185"/>
      <c r="J74" s="186" t="s">
        <v>173</v>
      </c>
      <c r="K74" s="187">
        <v>1</v>
      </c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07" t="s">
        <v>175</v>
      </c>
      <c r="C75" s="102" t="s">
        <v>168</v>
      </c>
      <c r="D75" s="49"/>
      <c r="E75" s="50"/>
      <c r="F75" s="51">
        <v>1</v>
      </c>
      <c r="G75" s="52"/>
      <c r="H75" s="50"/>
      <c r="I75" s="51">
        <v>1</v>
      </c>
      <c r="J75" s="53" t="s">
        <v>170</v>
      </c>
      <c r="K75" s="54">
        <v>1</v>
      </c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08"/>
      <c r="C76" s="103"/>
      <c r="D76" s="30"/>
      <c r="E76" s="31"/>
      <c r="F76" s="32"/>
      <c r="G76" s="33"/>
      <c r="H76" s="31"/>
      <c r="I76" s="32"/>
      <c r="J76" s="58" t="s">
        <v>171</v>
      </c>
      <c r="K76" s="35"/>
      <c r="L76" s="36">
        <v>1</v>
      </c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08"/>
      <c r="C77" s="103"/>
      <c r="D77" s="30"/>
      <c r="E77" s="31"/>
      <c r="F77" s="32"/>
      <c r="G77" s="33"/>
      <c r="H77" s="31"/>
      <c r="I77" s="32"/>
      <c r="J77" s="58" t="s">
        <v>172</v>
      </c>
      <c r="K77" s="35"/>
      <c r="L77" s="36">
        <v>1</v>
      </c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09"/>
      <c r="C78" s="104" t="s">
        <v>169</v>
      </c>
      <c r="D78" s="39">
        <v>1</v>
      </c>
      <c r="E78" s="40"/>
      <c r="F78" s="41"/>
      <c r="G78" s="42"/>
      <c r="H78" s="40"/>
      <c r="I78" s="41"/>
      <c r="J78" s="43" t="s">
        <v>173</v>
      </c>
      <c r="K78" s="44">
        <v>1</v>
      </c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14"/>
      <c r="C79" s="164"/>
      <c r="D79" s="210"/>
      <c r="E79" s="166"/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15"/>
      <c r="C80" s="173"/>
      <c r="D80" s="211"/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15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16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07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08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08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09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14"/>
      <c r="C87" s="164"/>
      <c r="D87" s="210"/>
      <c r="E87" s="166"/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15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15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16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07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08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08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09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14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15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15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16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07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08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08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09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 x14ac:dyDescent="0.35">
      <c r="A103" s="132">
        <v>97</v>
      </c>
      <c r="B103" s="335" t="s">
        <v>116</v>
      </c>
      <c r="C103" s="132" t="s">
        <v>112</v>
      </c>
      <c r="D103" s="135">
        <v>1</v>
      </c>
      <c r="E103" s="136"/>
      <c r="F103" s="137"/>
      <c r="G103" s="138"/>
      <c r="H103" s="136"/>
      <c r="I103" s="137"/>
      <c r="J103" s="132" t="s">
        <v>112</v>
      </c>
      <c r="K103" s="169">
        <v>1</v>
      </c>
      <c r="L103" s="170"/>
      <c r="M103" s="171"/>
      <c r="N103" s="172"/>
      <c r="O103" s="170"/>
      <c r="P103" s="170"/>
      <c r="Q103" s="171"/>
    </row>
    <row r="104" spans="1:18" ht="15.75" customHeight="1" thickBot="1" x14ac:dyDescent="0.35">
      <c r="A104" s="132">
        <v>98</v>
      </c>
      <c r="B104" s="336"/>
      <c r="C104" s="59" t="s">
        <v>113</v>
      </c>
      <c r="D104" s="144">
        <v>1</v>
      </c>
      <c r="E104" s="145"/>
      <c r="F104" s="146"/>
      <c r="G104" s="147"/>
      <c r="H104" s="145"/>
      <c r="I104" s="146"/>
      <c r="J104" s="59" t="s">
        <v>113</v>
      </c>
      <c r="K104" s="178">
        <v>1</v>
      </c>
      <c r="L104" s="179"/>
      <c r="M104" s="180"/>
      <c r="N104" s="181"/>
      <c r="O104" s="179"/>
      <c r="P104" s="179"/>
      <c r="Q104" s="180"/>
    </row>
    <row r="105" spans="1:18" ht="15.75" customHeight="1" thickBot="1" x14ac:dyDescent="0.35">
      <c r="A105" s="132">
        <v>99</v>
      </c>
      <c r="B105" s="336"/>
      <c r="C105" s="59" t="s">
        <v>114</v>
      </c>
      <c r="D105" s="144">
        <v>1</v>
      </c>
      <c r="E105" s="145"/>
      <c r="F105" s="146"/>
      <c r="G105" s="147"/>
      <c r="H105" s="145"/>
      <c r="I105" s="146"/>
      <c r="J105" s="59" t="s">
        <v>114</v>
      </c>
      <c r="K105" s="178">
        <v>1</v>
      </c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100</v>
      </c>
      <c r="B106" s="337"/>
      <c r="C106" s="153" t="s">
        <v>176</v>
      </c>
      <c r="D106" s="154">
        <v>1</v>
      </c>
      <c r="E106" s="155"/>
      <c r="F106" s="156"/>
      <c r="G106" s="157"/>
      <c r="H106" s="155"/>
      <c r="I106" s="156"/>
      <c r="J106" s="158" t="s">
        <v>178</v>
      </c>
      <c r="K106" s="187">
        <v>1</v>
      </c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 x14ac:dyDescent="0.35">
      <c r="A107" s="132">
        <v>101</v>
      </c>
      <c r="B107" s="307"/>
      <c r="C107" s="102" t="s">
        <v>177</v>
      </c>
      <c r="D107" s="49">
        <v>1</v>
      </c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132">
        <v>102</v>
      </c>
      <c r="B108" s="308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132">
        <v>103</v>
      </c>
      <c r="B109" s="308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104</v>
      </c>
      <c r="B110" s="309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132">
        <v>105</v>
      </c>
      <c r="B111" s="314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132">
        <v>106</v>
      </c>
      <c r="B112" s="315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132">
        <v>107</v>
      </c>
      <c r="B113" s="315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108</v>
      </c>
      <c r="B114" s="316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x14ac:dyDescent="0.3">
      <c r="A115" s="366" t="s">
        <v>4</v>
      </c>
      <c r="B115" s="367"/>
      <c r="C115" s="214">
        <f>SUM(D115:F115)</f>
        <v>63</v>
      </c>
      <c r="D115" s="11">
        <f t="shared" ref="D115:I115" si="0">SUM(D7:D114)</f>
        <v>23</v>
      </c>
      <c r="E115" s="12">
        <f t="shared" si="0"/>
        <v>28</v>
      </c>
      <c r="F115" s="13">
        <f t="shared" si="0"/>
        <v>12</v>
      </c>
      <c r="G115" s="105">
        <f t="shared" si="0"/>
        <v>9</v>
      </c>
      <c r="H115" s="12">
        <f t="shared" si="0"/>
        <v>1</v>
      </c>
      <c r="I115" s="13">
        <f t="shared" si="0"/>
        <v>2</v>
      </c>
      <c r="J115" s="10">
        <f>SUM(K115:M115)</f>
        <v>29</v>
      </c>
      <c r="K115" s="11">
        <f t="shared" ref="K115:Q115" si="1">SUM(K7:K114)</f>
        <v>13</v>
      </c>
      <c r="L115" s="12">
        <f t="shared" si="1"/>
        <v>8</v>
      </c>
      <c r="M115" s="13">
        <f t="shared" si="1"/>
        <v>8</v>
      </c>
      <c r="N115" s="105">
        <f t="shared" si="1"/>
        <v>3</v>
      </c>
      <c r="O115" s="12">
        <f t="shared" si="1"/>
        <v>3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64"/>
      <c r="B116" s="365"/>
      <c r="C116" s="227"/>
      <c r="D116" s="228">
        <f>D115/C115</f>
        <v>0.36507936507936506</v>
      </c>
      <c r="E116" s="225">
        <f>E115/C115</f>
        <v>0.44444444444444442</v>
      </c>
      <c r="F116" s="226">
        <f>F115/C115</f>
        <v>0.19047619047619047</v>
      </c>
      <c r="G116" s="229"/>
      <c r="H116" s="224"/>
      <c r="I116" s="230"/>
      <c r="J116" s="231"/>
      <c r="K116" s="228">
        <f>K115/J115</f>
        <v>0.44827586206896552</v>
      </c>
      <c r="L116" s="225">
        <f>L115/J115</f>
        <v>0.27586206896551724</v>
      </c>
      <c r="M116" s="226">
        <f>M115/J115</f>
        <v>0.27586206896551724</v>
      </c>
      <c r="N116" s="229"/>
      <c r="O116" s="224"/>
      <c r="P116" s="224"/>
      <c r="Q116" s="29"/>
      <c r="R116" s="4"/>
    </row>
    <row r="117" spans="1:18" s="1" customFormat="1" ht="16.149999999999999" customHeight="1" thickBot="1" x14ac:dyDescent="0.35">
      <c r="J117" s="133"/>
    </row>
    <row r="118" spans="1:18" ht="16.149999999999999" customHeight="1" thickBot="1" x14ac:dyDescent="0.35">
      <c r="A118" s="326" t="s">
        <v>45</v>
      </c>
      <c r="B118" s="290"/>
      <c r="C118" s="290"/>
      <c r="D118" s="290"/>
      <c r="E118" s="290"/>
      <c r="F118" s="290"/>
      <c r="G118" s="290"/>
      <c r="H118" s="290"/>
      <c r="I118" s="290"/>
      <c r="J118" s="286" t="s">
        <v>101</v>
      </c>
      <c r="K118" s="355"/>
      <c r="L118" s="355"/>
      <c r="M118" s="355"/>
      <c r="N118" s="355"/>
      <c r="O118" s="355"/>
      <c r="P118" s="355"/>
      <c r="Q118" s="357"/>
    </row>
    <row r="119" spans="1:18" ht="16.149999999999999" customHeight="1" x14ac:dyDescent="0.3">
      <c r="A119" s="321" t="s">
        <v>118</v>
      </c>
      <c r="B119" s="289" t="s">
        <v>104</v>
      </c>
      <c r="C119" s="291"/>
      <c r="D119" s="323" t="s">
        <v>121</v>
      </c>
      <c r="E119" s="323" t="s">
        <v>3</v>
      </c>
      <c r="F119" s="323" t="s">
        <v>7</v>
      </c>
      <c r="G119" s="323" t="s">
        <v>8</v>
      </c>
      <c r="H119" s="323"/>
      <c r="I119" s="325"/>
      <c r="J119" s="286" t="s">
        <v>103</v>
      </c>
      <c r="K119" s="289" t="s">
        <v>104</v>
      </c>
      <c r="L119" s="290"/>
      <c r="M119" s="290"/>
      <c r="N119" s="291"/>
      <c r="O119" s="355" t="s">
        <v>106</v>
      </c>
      <c r="P119" s="355" t="s">
        <v>107</v>
      </c>
      <c r="Q119" s="357" t="s">
        <v>105</v>
      </c>
    </row>
    <row r="120" spans="1:18" ht="16.149999999999999" customHeight="1" thickBot="1" x14ac:dyDescent="0.35">
      <c r="A120" s="322"/>
      <c r="B120" s="292"/>
      <c r="C120" s="294"/>
      <c r="D120" s="324"/>
      <c r="E120" s="324"/>
      <c r="F120" s="324"/>
      <c r="G120" s="129" t="s">
        <v>51</v>
      </c>
      <c r="H120" s="129" t="s">
        <v>52</v>
      </c>
      <c r="I120" s="215" t="s">
        <v>53</v>
      </c>
      <c r="J120" s="287"/>
      <c r="K120" s="292"/>
      <c r="L120" s="293"/>
      <c r="M120" s="293"/>
      <c r="N120" s="294"/>
      <c r="O120" s="356"/>
      <c r="P120" s="356"/>
      <c r="Q120" s="358"/>
    </row>
    <row r="121" spans="1:18" ht="16.149999999999999" customHeight="1" x14ac:dyDescent="0.3">
      <c r="A121" s="216">
        <v>1</v>
      </c>
      <c r="B121" s="338" t="s">
        <v>44</v>
      </c>
      <c r="C121" s="339"/>
      <c r="D121" s="60">
        <v>1</v>
      </c>
      <c r="E121" s="60"/>
      <c r="F121" s="60"/>
      <c r="G121" s="60"/>
      <c r="H121" s="60"/>
      <c r="I121" s="94"/>
      <c r="J121" s="97">
        <v>1</v>
      </c>
      <c r="K121" s="369" t="s">
        <v>108</v>
      </c>
      <c r="L121" s="370"/>
      <c r="M121" s="370"/>
      <c r="N121" s="371"/>
      <c r="O121" s="98"/>
      <c r="P121" s="98">
        <v>1</v>
      </c>
      <c r="Q121" s="99"/>
    </row>
    <row r="122" spans="1:18" ht="16.149999999999999" customHeight="1" thickBot="1" x14ac:dyDescent="0.35">
      <c r="A122" s="159">
        <v>2</v>
      </c>
      <c r="B122" s="340" t="s">
        <v>46</v>
      </c>
      <c r="C122" s="341"/>
      <c r="D122" s="28"/>
      <c r="E122" s="28">
        <v>1</v>
      </c>
      <c r="F122" s="28"/>
      <c r="G122" s="28"/>
      <c r="H122" s="28"/>
      <c r="I122" s="100"/>
      <c r="J122" s="27">
        <v>2</v>
      </c>
      <c r="K122" s="340" t="s">
        <v>109</v>
      </c>
      <c r="L122" s="368"/>
      <c r="M122" s="368"/>
      <c r="N122" s="341"/>
      <c r="O122" s="95"/>
      <c r="P122" s="95"/>
      <c r="Q122" s="96">
        <v>1</v>
      </c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45" t="s">
        <v>117</v>
      </c>
      <c r="B124" s="346"/>
      <c r="C124" s="346"/>
      <c r="D124" s="346"/>
      <c r="E124" s="346"/>
      <c r="F124" s="347"/>
      <c r="G124" s="110"/>
      <c r="H124" s="317" t="s">
        <v>126</v>
      </c>
      <c r="I124" s="318"/>
      <c r="J124" s="318"/>
      <c r="K124" s="318"/>
      <c r="L124" s="318"/>
      <c r="M124" s="318"/>
      <c r="N124" s="318"/>
      <c r="O124" s="318"/>
      <c r="P124" s="318"/>
      <c r="Q124" s="319"/>
    </row>
    <row r="125" spans="1:18" ht="17.25" customHeight="1" thickBot="1" x14ac:dyDescent="0.35">
      <c r="A125" s="217" t="s">
        <v>119</v>
      </c>
      <c r="B125" s="218" t="s">
        <v>120</v>
      </c>
      <c r="C125" s="218" t="s">
        <v>122</v>
      </c>
      <c r="D125" s="218" t="s">
        <v>123</v>
      </c>
      <c r="E125" s="218" t="s">
        <v>124</v>
      </c>
      <c r="F125" s="219" t="s">
        <v>125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5">
        <v>1</v>
      </c>
      <c r="B126" s="342" t="s">
        <v>111</v>
      </c>
      <c r="C126" s="166">
        <v>1</v>
      </c>
      <c r="D126" s="166"/>
      <c r="E126" s="166"/>
      <c r="F126" s="167">
        <v>1</v>
      </c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4">
        <v>2</v>
      </c>
      <c r="B127" s="343"/>
      <c r="C127" s="175">
        <v>2</v>
      </c>
      <c r="D127" s="175"/>
      <c r="E127" s="175"/>
      <c r="F127" s="176">
        <v>1</v>
      </c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 x14ac:dyDescent="0.3">
      <c r="A128" s="144">
        <v>3</v>
      </c>
      <c r="B128" s="343"/>
      <c r="C128" s="175">
        <v>3</v>
      </c>
      <c r="D128" s="175">
        <v>1</v>
      </c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4">
        <v>4</v>
      </c>
      <c r="B129" s="343"/>
      <c r="C129" s="175">
        <v>4</v>
      </c>
      <c r="D129" s="175"/>
      <c r="E129" s="175"/>
      <c r="F129" s="176">
        <v>1</v>
      </c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4">
        <v>5</v>
      </c>
      <c r="B130" s="343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6</v>
      </c>
      <c r="B131" s="343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7</v>
      </c>
      <c r="B132" s="343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8</v>
      </c>
      <c r="B133" s="343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9</v>
      </c>
      <c r="B134" s="343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4">
        <v>10</v>
      </c>
      <c r="B135" s="344"/>
      <c r="C135" s="184" t="s">
        <v>115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31" t="s">
        <v>4</v>
      </c>
      <c r="B136" s="332"/>
      <c r="C136" s="60">
        <f>SUM(D136:F136)</f>
        <v>5</v>
      </c>
      <c r="D136" s="60">
        <f>SUM(D126:D135)</f>
        <v>2</v>
      </c>
      <c r="E136" s="60">
        <f t="shared" ref="E136:F136" si="2">SUM(E126:E135)</f>
        <v>0</v>
      </c>
      <c r="F136" s="220">
        <f t="shared" si="2"/>
        <v>3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33"/>
      <c r="B137" s="334"/>
      <c r="C137" s="224"/>
      <c r="D137" s="225">
        <f>D136/C136</f>
        <v>0.4</v>
      </c>
      <c r="E137" s="225">
        <f>E136/C136</f>
        <v>0</v>
      </c>
      <c r="F137" s="226">
        <f>F136/C136</f>
        <v>0.6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2021-11-02T01:27:29Z</dcterms:modified>
</cp:coreProperties>
</file>