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916 음성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체크리스트'!$A$1:$Q$141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9" i="1" l="1"/>
  <c r="F119" i="1"/>
  <c r="G119" i="1"/>
  <c r="H119" i="1"/>
  <c r="I119" i="1"/>
  <c r="D119" i="1"/>
  <c r="E140" i="1"/>
  <c r="F140" i="1"/>
  <c r="D140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9" i="1" l="1"/>
  <c r="M119" i="1"/>
  <c r="N119" i="1"/>
  <c r="O119" i="1"/>
  <c r="P119" i="1"/>
  <c r="Q119" i="1"/>
  <c r="K119" i="1"/>
  <c r="J119" i="1" l="1"/>
  <c r="L120" i="1" s="1"/>
  <c r="M120" i="1" l="1"/>
  <c r="K120" i="1"/>
  <c r="C119" i="1"/>
  <c r="D120" i="1" s="1"/>
  <c r="C140" i="1" l="1"/>
  <c r="D141" i="1" s="1"/>
  <c r="E120" i="1"/>
  <c r="F120" i="1"/>
  <c r="E141" i="1" l="1"/>
  <c r="F141" i="1"/>
</calcChain>
</file>

<file path=xl/sharedStrings.xml><?xml version="1.0" encoding="utf-8"?>
<sst xmlns="http://schemas.openxmlformats.org/spreadsheetml/2006/main" count="277" uniqueCount="197">
  <si>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</si>
  <si>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</si>
  <si>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</si>
  <si>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</si>
  <si>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</si>
  <si>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</si>
  <si>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</si>
  <si>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</si>
  <si>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</si>
  <si>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</si>
  <si>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</si>
  <si>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</si>
  <si>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</si>
  <si>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</si>
  <si>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</si>
  <si>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</si>
  <si>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</si>
  <si>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</si>
  <si>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</si>
  <si>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</si>
  <si>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</si>
  <si>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</si>
  <si>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</si>
  <si>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</si>
  <si>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</si>
  <si>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</si>
  <si>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</si>
  <si>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</si>
  <si>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</si>
  <si>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</si>
  <si>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</si>
  <si>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</si>
  <si>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</si>
  <si>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</si>
  <si>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</si>
  <si>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</si>
  <si>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</si>
  <si>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</si>
  <si>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</si>
  <si>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</si>
  <si>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</si>
  <si>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</si>
  <si>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</si>
  <si>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</si>
  <si>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</si>
  <si>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</si>
  <si>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</si>
  <si>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</si>
  <si>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</si>
  <si>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</si>
  <si>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</si>
  <si>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</si>
  <si>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</si>
  <si>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</si>
  <si>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</si>
  <si>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</si>
  <si>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</si>
  <si>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</si>
  <si>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</si>
  <si>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</si>
  <si>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</si>
  <si>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</si>
  <si>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</si>
  <si>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</si>
  <si>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</si>
  <si>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</si>
  <si>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</si>
  <si>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</si>
  <si>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</si>
  <si>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</si>
  <si>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</si>
  <si>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</si>
  <si>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</si>
  <si>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</si>
  <si>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</si>
  <si>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</si>
  <si>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</si>
  <si>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</si>
  <si>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</si>
  <si>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</si>
  <si>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</si>
  <si>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</si>
  <si>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</si>
  <si>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</si>
  <si>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</si>
  <si>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</si>
  <si>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</si>
  <si>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</si>
  <si>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</si>
  <si>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</si>
  <si>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</si>
  <si>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</si>
  <si>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</si>
  <si>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</si>
  <si>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</si>
  <si>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</si>
  <si>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</si>
  <si>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</si>
  <si>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</si>
  <si>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</si>
  <si>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</si>
  <si>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</si>
  <si>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</si>
  <si>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</si>
  <si>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</si>
  <si>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</si>
  <si>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</si>
  <si>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</si>
  <si>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</si>
  <si>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</si>
  <si>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</si>
  <si>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</si>
  <si>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</si>
  <si>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</si>
  <si>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</si>
  <si>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</si>
  <si>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</si>
  <si>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</si>
  <si>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</si>
  <si>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</si>
  <si>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</si>
  <si>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</si>
  <si>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</si>
  <si>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</si>
  <si>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</si>
  <si>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음성군청</t>
    <phoneticPr fontId="1" type="noConversion"/>
  </si>
  <si>
    <t>층수  5층</t>
    <phoneticPr fontId="1" type="noConversion"/>
  </si>
  <si>
    <t>용도  공공건물</t>
    <phoneticPr fontId="1" type="noConversion"/>
  </si>
  <si>
    <t>이해란</t>
    <phoneticPr fontId="1" type="noConversion"/>
  </si>
  <si>
    <t>점검일  2021년 9월 16일</t>
    <phoneticPr fontId="1" type="noConversion"/>
  </si>
  <si>
    <t>단차 1</t>
    <phoneticPr fontId="1" type="noConversion"/>
  </si>
  <si>
    <t>단차 2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</si>
  <si>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</si>
  <si>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</si>
  <si>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</si>
  <si>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</si>
  <si>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실내출입문</t>
    <phoneticPr fontId="1" type="noConversion"/>
  </si>
  <si>
    <t>세정과/회계과</t>
    <phoneticPr fontId="1" type="noConversion"/>
  </si>
  <si>
    <t>민원과</t>
    <phoneticPr fontId="1" type="noConversion"/>
  </si>
  <si>
    <t>북카페</t>
    <phoneticPr fontId="1" type="noConversion"/>
  </si>
  <si>
    <t>당직실</t>
    <phoneticPr fontId="1" type="noConversion"/>
  </si>
  <si>
    <t>2층 실내출입문</t>
    <phoneticPr fontId="1" type="noConversion"/>
  </si>
  <si>
    <t>군수실/비서실</t>
    <phoneticPr fontId="1" type="noConversion"/>
  </si>
  <si>
    <t>행정복지국장실/경제산업국장실/균형발전국장실</t>
    <phoneticPr fontId="1" type="noConversion"/>
  </si>
  <si>
    <t>부군수실</t>
    <phoneticPr fontId="1" type="noConversion"/>
  </si>
  <si>
    <t>영상회의실</t>
    <phoneticPr fontId="1" type="noConversion"/>
  </si>
  <si>
    <t>자치행정과</t>
    <phoneticPr fontId="1" type="noConversion"/>
  </si>
  <si>
    <t>기획감사실</t>
    <phoneticPr fontId="1" type="noConversion"/>
  </si>
  <si>
    <t>상황실</t>
    <phoneticPr fontId="1" type="noConversion"/>
  </si>
  <si>
    <t>3층 실내출입문</t>
    <phoneticPr fontId="1" type="noConversion"/>
  </si>
  <si>
    <t>미디어정보과</t>
    <phoneticPr fontId="1" type="noConversion"/>
  </si>
  <si>
    <t>정보통신실</t>
    <phoneticPr fontId="1" type="noConversion"/>
  </si>
  <si>
    <t>균형개발과</t>
    <phoneticPr fontId="1" type="noConversion"/>
  </si>
  <si>
    <t>기업자원과</t>
    <phoneticPr fontId="1" type="noConversion"/>
  </si>
  <si>
    <t>산림녹지과</t>
    <phoneticPr fontId="1" type="noConversion"/>
  </si>
  <si>
    <t>4층 실내출입문</t>
    <phoneticPr fontId="1" type="noConversion"/>
  </si>
  <si>
    <t>건축과</t>
    <phoneticPr fontId="1" type="noConversion"/>
  </si>
  <si>
    <t>건설교통과</t>
    <phoneticPr fontId="1" type="noConversion"/>
  </si>
  <si>
    <t>주민지원과</t>
    <phoneticPr fontId="1" type="noConversion"/>
  </si>
  <si>
    <t>사회복지과</t>
    <phoneticPr fontId="1" type="noConversion"/>
  </si>
  <si>
    <t>경제과</t>
    <phoneticPr fontId="1" type="noConversion"/>
  </si>
  <si>
    <t>5층 실내출입문</t>
    <phoneticPr fontId="1" type="noConversion"/>
  </si>
  <si>
    <t>소회의실</t>
    <phoneticPr fontId="1" type="noConversion"/>
  </si>
  <si>
    <t>6층 실내출입문</t>
    <phoneticPr fontId="1" type="noConversion"/>
  </si>
  <si>
    <t>농정과</t>
    <phoneticPr fontId="1" type="noConversion"/>
  </si>
  <si>
    <t>대회의실</t>
    <phoneticPr fontId="1" type="noConversion"/>
  </si>
  <si>
    <t>1층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</si>
  <si>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</si>
  <si>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</si>
  <si>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</si>
  <si>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</si>
  <si>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2층 화장실</t>
    <phoneticPr fontId="1" type="noConversion"/>
  </si>
  <si>
    <t>3층 화장실</t>
    <phoneticPr fontId="1" type="noConversion"/>
  </si>
  <si>
    <t>4층 화장실</t>
    <phoneticPr fontId="1" type="noConversion"/>
  </si>
  <si>
    <t>5층 화장실</t>
    <phoneticPr fontId="1" type="noConversion"/>
  </si>
  <si>
    <t>6층 화장실</t>
    <phoneticPr fontId="1" type="noConversion"/>
  </si>
  <si>
    <t>1층 계단</t>
    <phoneticPr fontId="1" type="noConversion"/>
  </si>
  <si>
    <t>상좌</t>
    <phoneticPr fontId="1" type="noConversion"/>
  </si>
  <si>
    <t>하좌</t>
    <phoneticPr fontId="1" type="noConversion"/>
  </si>
  <si>
    <t>하우</t>
    <phoneticPr fontId="1" type="noConversion"/>
  </si>
  <si>
    <t>상우</t>
    <phoneticPr fontId="1" type="noConversion"/>
  </si>
  <si>
    <t>우하참</t>
    <phoneticPr fontId="1" type="noConversion"/>
  </si>
  <si>
    <t>좌하참</t>
    <phoneticPr fontId="1" type="noConversion"/>
  </si>
  <si>
    <t>우상</t>
    <phoneticPr fontId="1" type="noConversion"/>
  </si>
  <si>
    <t>좌상</t>
    <phoneticPr fontId="1" type="noConversion"/>
  </si>
  <si>
    <t>2층 계단</t>
    <phoneticPr fontId="1" type="noConversion"/>
  </si>
  <si>
    <t>3층 계단</t>
    <phoneticPr fontId="1" type="noConversion"/>
  </si>
  <si>
    <t>5층 계단</t>
    <phoneticPr fontId="1" type="noConversion"/>
  </si>
  <si>
    <t>4층 계단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</si>
  <si>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</si>
  <si>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</si>
  <si>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</si>
  <si>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내부</t>
    <phoneticPr fontId="1" type="noConversion"/>
  </si>
  <si>
    <t>전체적으로 스테인레스 점형블록이 많았음</t>
    <phoneticPr fontId="1" type="noConversion"/>
  </si>
  <si>
    <t>복도에 소리함이 설치 되어 있어 제거가 필요해 보임</t>
    <phoneticPr fontId="1" type="noConversion"/>
  </si>
  <si>
    <t>주소  충북 음성군 음성읍 중앙로 173</t>
    <phoneticPr fontId="1" type="noConversion"/>
  </si>
  <si>
    <t>이해란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</si>
</sst>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42" sqref="G4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46" t="s">
        <v>56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1" ht="3.75" customHeight="1" thickBot="1" x14ac:dyDescent="0.35">
      <c r="A2" s="263"/>
      <c r="B2" s="263"/>
      <c r="C2" s="263"/>
      <c r="D2" s="263"/>
      <c r="E2" s="263"/>
      <c r="F2" s="263"/>
      <c r="G2" s="263"/>
      <c r="H2" s="263"/>
      <c r="I2" s="263"/>
      <c r="J2" s="263"/>
    </row>
    <row r="3" spans="1:11" ht="20.100000000000001" customHeight="1" x14ac:dyDescent="0.3">
      <c r="A3" s="264" t="s">
        <v>125</v>
      </c>
      <c r="B3" s="265"/>
      <c r="C3" s="266"/>
      <c r="D3" s="270" t="s">
        <v>195</v>
      </c>
      <c r="E3" s="265"/>
      <c r="F3" s="265"/>
      <c r="G3" s="265"/>
      <c r="H3" s="265"/>
      <c r="I3" s="265"/>
      <c r="J3" s="271"/>
    </row>
    <row r="4" spans="1:11" ht="20.100000000000001" customHeight="1" x14ac:dyDescent="0.3">
      <c r="A4" s="267" t="s">
        <v>126</v>
      </c>
      <c r="B4" s="268"/>
      <c r="C4" s="269"/>
      <c r="D4" s="272" t="s">
        <v>127</v>
      </c>
      <c r="E4" s="272"/>
      <c r="F4" s="272"/>
      <c r="G4" s="272"/>
      <c r="H4" s="272"/>
      <c r="I4" s="272"/>
      <c r="J4" s="273"/>
    </row>
    <row r="5" spans="1:11" ht="20.100000000000001" customHeight="1" thickBot="1" x14ac:dyDescent="0.35">
      <c r="A5" s="286" t="s">
        <v>129</v>
      </c>
      <c r="B5" s="287"/>
      <c r="C5" s="287"/>
      <c r="D5" s="61" t="s">
        <v>77</v>
      </c>
      <c r="E5" s="62"/>
      <c r="F5" s="62"/>
      <c r="G5" s="62"/>
      <c r="H5" s="62" t="s">
        <v>128</v>
      </c>
      <c r="I5" s="288" t="s">
        <v>78</v>
      </c>
      <c r="J5" s="289"/>
    </row>
    <row r="6" spans="1:11" ht="20.100000000000001" customHeight="1" x14ac:dyDescent="0.3">
      <c r="A6" s="255" t="s">
        <v>11</v>
      </c>
      <c r="B6" s="256"/>
      <c r="C6" s="256"/>
      <c r="D6" s="256" t="s">
        <v>41</v>
      </c>
      <c r="E6" s="256"/>
      <c r="F6" s="256" t="s">
        <v>36</v>
      </c>
      <c r="G6" s="256"/>
      <c r="H6" s="259" t="s">
        <v>35</v>
      </c>
      <c r="I6" s="296" t="s">
        <v>61</v>
      </c>
      <c r="J6" s="261" t="s">
        <v>18</v>
      </c>
      <c r="K6" s="294" t="s">
        <v>37</v>
      </c>
    </row>
    <row r="7" spans="1:11" ht="20.100000000000001" customHeight="1" thickBot="1" x14ac:dyDescent="0.35">
      <c r="A7" s="257"/>
      <c r="B7" s="258"/>
      <c r="C7" s="258"/>
      <c r="D7" s="83" t="s">
        <v>39</v>
      </c>
      <c r="E7" s="83" t="s">
        <v>40</v>
      </c>
      <c r="F7" s="83" t="s">
        <v>16</v>
      </c>
      <c r="G7" s="83" t="s">
        <v>17</v>
      </c>
      <c r="H7" s="260"/>
      <c r="I7" s="297"/>
      <c r="J7" s="262"/>
      <c r="K7" s="294"/>
    </row>
    <row r="8" spans="1:11" ht="20.100000000000001" customHeight="1" x14ac:dyDescent="0.3">
      <c r="A8" s="251" t="s">
        <v>12</v>
      </c>
      <c r="B8" s="249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52"/>
      <c r="B9" s="250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52"/>
      <c r="B10" s="248" t="s">
        <v>13</v>
      </c>
      <c r="C10" s="248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52"/>
      <c r="B11" s="250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52"/>
      <c r="B12" s="25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52"/>
      <c r="B13" s="250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53"/>
      <c r="B14" s="254" t="s">
        <v>19</v>
      </c>
      <c r="C14" s="254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51" t="s">
        <v>79</v>
      </c>
      <c r="B15" s="249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 x14ac:dyDescent="0.3">
      <c r="A16" s="252"/>
      <c r="B16" s="250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52"/>
      <c r="B17" s="248" t="s">
        <v>21</v>
      </c>
      <c r="C17" s="248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2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52"/>
      <c r="B19" s="248" t="s">
        <v>22</v>
      </c>
      <c r="C19" s="248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52"/>
      <c r="B20" s="285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52"/>
      <c r="B21" s="283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52"/>
      <c r="B22" s="283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52"/>
      <c r="B23" s="248" t="s">
        <v>24</v>
      </c>
      <c r="C23" s="248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52"/>
      <c r="B24" s="285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52"/>
      <c r="B25" s="283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52"/>
      <c r="B26" s="283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52"/>
      <c r="B27" s="283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52"/>
      <c r="B28" s="283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52"/>
      <c r="B29" s="284"/>
      <c r="C29" s="84" t="s">
        <v>100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52"/>
      <c r="B30" s="248" t="s">
        <v>25</v>
      </c>
      <c r="C30" s="248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2"/>
      <c r="B31" s="66" t="s">
        <v>95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2"/>
      <c r="B32" s="248" t="s">
        <v>26</v>
      </c>
      <c r="C32" s="24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53"/>
      <c r="B34" s="254" t="s">
        <v>27</v>
      </c>
      <c r="C34" s="25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51" t="s">
        <v>28</v>
      </c>
      <c r="B35" s="282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52"/>
      <c r="B36" s="283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95"/>
      <c r="B37" s="284"/>
      <c r="C37" s="85" t="s">
        <v>98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 x14ac:dyDescent="0.35">
      <c r="A38" s="253"/>
      <c r="B38" s="254" t="s">
        <v>29</v>
      </c>
      <c r="C38" s="254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90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91"/>
      <c r="B40" s="248" t="s">
        <v>31</v>
      </c>
      <c r="C40" s="248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91"/>
      <c r="B41" s="278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91"/>
      <c r="B42" s="278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91"/>
      <c r="B43" s="254" t="s">
        <v>34</v>
      </c>
      <c r="C43" s="254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91"/>
      <c r="B44" s="298" t="s">
        <v>96</v>
      </c>
      <c r="C44" s="299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92"/>
      <c r="B45" s="281" t="s">
        <v>97</v>
      </c>
      <c r="C45" s="28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51" t="s">
        <v>32</v>
      </c>
      <c r="B46" s="277" t="s">
        <v>74</v>
      </c>
      <c r="C46" s="277"/>
      <c r="D46" s="76"/>
      <c r="E46" s="76">
        <v>1</v>
      </c>
      <c r="F46" s="76"/>
      <c r="G46" s="76">
        <v>1</v>
      </c>
      <c r="H46" s="76"/>
      <c r="I46" s="77"/>
      <c r="J46" s="78"/>
      <c r="K46" s="3" t="str">
        <f t="shared" si="0"/>
        <v>1</v>
      </c>
    </row>
    <row r="47" spans="1:11" ht="20.100000000000001" customHeight="1" x14ac:dyDescent="0.3">
      <c r="A47" s="293"/>
      <c r="B47" s="279" t="s">
        <v>75</v>
      </c>
      <c r="C47" s="280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53"/>
      <c r="B48" s="254" t="s">
        <v>42</v>
      </c>
      <c r="C48" s="254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74"/>
      <c r="C49" s="274"/>
      <c r="D49" s="274"/>
      <c r="E49" s="274"/>
      <c r="F49" s="274"/>
      <c r="G49" s="274"/>
      <c r="H49" s="274"/>
      <c r="I49" s="275"/>
      <c r="J49" s="27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1"/>
  <sheetViews>
    <sheetView view="pageBreakPreview" zoomScale="130" zoomScaleNormal="100" zoomScaleSheetLayoutView="130" workbookViewId="0">
      <pane ySplit="6" topLeftCell="A7" activePane="bottomLeft" state="frozen"/>
      <selection pane="bottomLeft" activeCell="E59" sqref="E59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9" t="s">
        <v>43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73">
        <v>44455</v>
      </c>
      <c r="Q2" s="373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74" t="s">
        <v>196</v>
      </c>
      <c r="Q3" s="374"/>
      <c r="R3" s="127"/>
    </row>
    <row r="4" spans="1:24" s="1" customFormat="1" ht="12.75" thickBot="1" x14ac:dyDescent="0.35">
      <c r="A4" s="363" t="s">
        <v>0</v>
      </c>
      <c r="B4" s="363" t="s">
        <v>5</v>
      </c>
      <c r="C4" s="370" t="s">
        <v>108</v>
      </c>
      <c r="D4" s="371"/>
      <c r="E4" s="371"/>
      <c r="F4" s="371"/>
      <c r="G4" s="371"/>
      <c r="H4" s="371"/>
      <c r="I4" s="372"/>
      <c r="J4" s="370" t="s">
        <v>6</v>
      </c>
      <c r="K4" s="371"/>
      <c r="L4" s="371"/>
      <c r="M4" s="371"/>
      <c r="N4" s="371"/>
      <c r="O4" s="371"/>
      <c r="P4" s="371"/>
      <c r="Q4" s="372"/>
      <c r="R4" s="329"/>
      <c r="S4" s="329"/>
      <c r="T4" s="329"/>
      <c r="U4" s="329"/>
      <c r="V4" s="329"/>
      <c r="W4" s="329"/>
      <c r="X4" s="329"/>
    </row>
    <row r="5" spans="1:24" s="1" customFormat="1" ht="12" x14ac:dyDescent="0.3">
      <c r="A5" s="364"/>
      <c r="B5" s="364"/>
      <c r="C5" s="363" t="s">
        <v>2</v>
      </c>
      <c r="D5" s="340" t="s">
        <v>1</v>
      </c>
      <c r="E5" s="366" t="s">
        <v>3</v>
      </c>
      <c r="F5" s="368" t="s">
        <v>7</v>
      </c>
      <c r="G5" s="338" t="s">
        <v>8</v>
      </c>
      <c r="H5" s="338"/>
      <c r="I5" s="339"/>
      <c r="J5" s="360" t="s">
        <v>2</v>
      </c>
      <c r="K5" s="330" t="s">
        <v>1</v>
      </c>
      <c r="L5" s="332" t="s">
        <v>3</v>
      </c>
      <c r="M5" s="337" t="s">
        <v>7</v>
      </c>
      <c r="N5" s="336" t="s">
        <v>8</v>
      </c>
      <c r="O5" s="332"/>
      <c r="P5" s="332"/>
      <c r="Q5" s="337"/>
      <c r="R5" s="300"/>
      <c r="S5" s="300"/>
      <c r="T5" s="300"/>
      <c r="U5" s="300"/>
      <c r="V5" s="300"/>
      <c r="W5" s="300"/>
      <c r="X5" s="300"/>
    </row>
    <row r="6" spans="1:24" s="1" customFormat="1" ht="24.75" thickBot="1" x14ac:dyDescent="0.35">
      <c r="A6" s="365"/>
      <c r="B6" s="365"/>
      <c r="C6" s="365"/>
      <c r="D6" s="341"/>
      <c r="E6" s="367"/>
      <c r="F6" s="369"/>
      <c r="G6" s="128" t="s">
        <v>51</v>
      </c>
      <c r="H6" s="129" t="s">
        <v>52</v>
      </c>
      <c r="I6" s="130" t="s">
        <v>53</v>
      </c>
      <c r="J6" s="361"/>
      <c r="K6" s="331"/>
      <c r="L6" s="333"/>
      <c r="M6" s="362"/>
      <c r="N6" s="128" t="s">
        <v>54</v>
      </c>
      <c r="O6" s="129" t="s">
        <v>55</v>
      </c>
      <c r="P6" s="129" t="s">
        <v>51</v>
      </c>
      <c r="Q6" s="130" t="s">
        <v>53</v>
      </c>
      <c r="R6" s="300"/>
      <c r="S6" s="300"/>
      <c r="T6" s="300"/>
      <c r="U6" s="300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310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/>
      <c r="O7" s="12">
        <v>1</v>
      </c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11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311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132">
        <v>4</v>
      </c>
      <c r="B10" s="312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132">
        <v>5</v>
      </c>
      <c r="B11" s="316" t="s">
        <v>130</v>
      </c>
      <c r="C11" s="102" t="s">
        <v>84</v>
      </c>
      <c r="D11" s="49"/>
      <c r="E11" s="50"/>
      <c r="F11" s="51"/>
      <c r="G11" s="52"/>
      <c r="H11" s="50"/>
      <c r="I11" s="51"/>
      <c r="J11" s="134" t="s">
        <v>91</v>
      </c>
      <c r="K11" s="54">
        <v>1</v>
      </c>
      <c r="L11" s="55"/>
      <c r="M11" s="56"/>
      <c r="N11" s="57"/>
      <c r="O11" s="55"/>
      <c r="P11" s="55"/>
      <c r="Q11" s="56"/>
      <c r="R11" s="133"/>
    </row>
    <row r="12" spans="1:24" s="1" customFormat="1" ht="16.149999999999999" customHeight="1" thickBot="1" x14ac:dyDescent="0.35">
      <c r="A12" s="132">
        <v>6</v>
      </c>
      <c r="B12" s="317"/>
      <c r="C12" s="103" t="s">
        <v>86</v>
      </c>
      <c r="D12" s="30"/>
      <c r="E12" s="31"/>
      <c r="F12" s="32"/>
      <c r="G12" s="33"/>
      <c r="H12" s="31"/>
      <c r="I12" s="32"/>
      <c r="J12" s="34" t="s">
        <v>92</v>
      </c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132">
        <v>7</v>
      </c>
      <c r="B13" s="317"/>
      <c r="C13" s="103" t="s">
        <v>88</v>
      </c>
      <c r="D13" s="30"/>
      <c r="E13" s="31"/>
      <c r="F13" s="32"/>
      <c r="G13" s="33"/>
      <c r="H13" s="31"/>
      <c r="I13" s="32"/>
      <c r="J13" s="34" t="s">
        <v>93</v>
      </c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132">
        <v>8</v>
      </c>
      <c r="B14" s="318"/>
      <c r="C14" s="104" t="s">
        <v>90</v>
      </c>
      <c r="D14" s="39"/>
      <c r="E14" s="40"/>
      <c r="F14" s="41"/>
      <c r="G14" s="42"/>
      <c r="H14" s="40"/>
      <c r="I14" s="41"/>
      <c r="J14" s="43" t="s">
        <v>94</v>
      </c>
      <c r="K14" s="44"/>
      <c r="L14" s="45"/>
      <c r="M14" s="46">
        <v>1</v>
      </c>
      <c r="N14" s="47"/>
      <c r="O14" s="45">
        <v>1</v>
      </c>
      <c r="P14" s="45"/>
      <c r="Q14" s="46"/>
      <c r="R14" s="133"/>
    </row>
    <row r="15" spans="1:24" s="1" customFormat="1" ht="16.149999999999999" customHeight="1" thickBot="1" x14ac:dyDescent="0.35">
      <c r="A15" s="132">
        <v>9</v>
      </c>
      <c r="B15" s="313" t="s">
        <v>131</v>
      </c>
      <c r="C15" s="106" t="s">
        <v>83</v>
      </c>
      <c r="D15" s="6"/>
      <c r="E15" s="7"/>
      <c r="F15" s="8"/>
      <c r="G15" s="9"/>
      <c r="H15" s="7"/>
      <c r="I15" s="8"/>
      <c r="J15" s="10" t="s">
        <v>132</v>
      </c>
      <c r="K15" s="11"/>
      <c r="L15" s="12"/>
      <c r="M15" s="13">
        <v>1</v>
      </c>
      <c r="N15" s="105"/>
      <c r="O15" s="12">
        <v>1</v>
      </c>
      <c r="P15" s="12"/>
      <c r="Q15" s="13"/>
      <c r="R15" s="133"/>
    </row>
    <row r="16" spans="1:24" s="1" customFormat="1" ht="16.149999999999999" customHeight="1" thickBot="1" x14ac:dyDescent="0.35">
      <c r="A16" s="132">
        <v>10</v>
      </c>
      <c r="B16" s="314"/>
      <c r="C16" s="107" t="s">
        <v>85</v>
      </c>
      <c r="D16" s="14"/>
      <c r="E16" s="5"/>
      <c r="F16" s="15"/>
      <c r="G16" s="16"/>
      <c r="H16" s="5"/>
      <c r="I16" s="15"/>
      <c r="J16" s="48" t="s">
        <v>133</v>
      </c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132">
        <v>11</v>
      </c>
      <c r="B17" s="314"/>
      <c r="C17" s="107" t="s">
        <v>87</v>
      </c>
      <c r="D17" s="14"/>
      <c r="E17" s="5"/>
      <c r="F17" s="15"/>
      <c r="G17" s="16"/>
      <c r="H17" s="5"/>
      <c r="I17" s="15"/>
      <c r="J17" s="17" t="s">
        <v>134</v>
      </c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132">
        <v>12</v>
      </c>
      <c r="B18" s="315"/>
      <c r="C18" s="108" t="s">
        <v>89</v>
      </c>
      <c r="D18" s="22"/>
      <c r="E18" s="23"/>
      <c r="F18" s="24"/>
      <c r="G18" s="25"/>
      <c r="H18" s="23"/>
      <c r="I18" s="24"/>
      <c r="J18" s="26" t="s">
        <v>135</v>
      </c>
      <c r="K18" s="27"/>
      <c r="L18" s="28"/>
      <c r="M18" s="29">
        <v>1</v>
      </c>
      <c r="N18" s="101"/>
      <c r="O18" s="28">
        <v>1</v>
      </c>
      <c r="P18" s="28"/>
      <c r="Q18" s="29"/>
      <c r="R18" s="133"/>
    </row>
    <row r="19" spans="1:18" s="1" customFormat="1" ht="16.149999999999999" customHeight="1" thickBot="1" x14ac:dyDescent="0.35">
      <c r="A19" s="132">
        <v>13</v>
      </c>
      <c r="B19" s="316" t="s">
        <v>81</v>
      </c>
      <c r="C19" s="102"/>
      <c r="D19" s="49"/>
      <c r="E19" s="50"/>
      <c r="F19" s="51"/>
      <c r="G19" s="52"/>
      <c r="H19" s="50"/>
      <c r="I19" s="51"/>
      <c r="J19" s="53" t="s">
        <v>81</v>
      </c>
      <c r="K19" s="54">
        <v>1</v>
      </c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 x14ac:dyDescent="0.35">
      <c r="A20" s="132">
        <v>14</v>
      </c>
      <c r="B20" s="317"/>
      <c r="C20" s="103"/>
      <c r="D20" s="30"/>
      <c r="E20" s="31"/>
      <c r="F20" s="32"/>
      <c r="G20" s="33"/>
      <c r="H20" s="31"/>
      <c r="I20" s="32"/>
      <c r="J20" s="58" t="s">
        <v>82</v>
      </c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132">
        <v>15</v>
      </c>
      <c r="B21" s="317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132">
        <v>16</v>
      </c>
      <c r="B22" s="318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132">
        <v>17</v>
      </c>
      <c r="B23" s="307" t="s">
        <v>136</v>
      </c>
      <c r="C23" s="232" t="s">
        <v>137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132">
        <v>18</v>
      </c>
      <c r="B24" s="308"/>
      <c r="C24" s="59" t="s">
        <v>138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132">
        <v>19</v>
      </c>
      <c r="B25" s="308"/>
      <c r="C25" s="59" t="s">
        <v>139</v>
      </c>
      <c r="D25" s="144"/>
      <c r="E25" s="145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132">
        <v>20</v>
      </c>
      <c r="B26" s="309"/>
      <c r="C26" s="153" t="s">
        <v>140</v>
      </c>
      <c r="D26" s="154"/>
      <c r="E26" s="155">
        <v>1</v>
      </c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132">
        <v>21</v>
      </c>
      <c r="B27" s="319" t="s">
        <v>141</v>
      </c>
      <c r="C27" s="234" t="s">
        <v>142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132">
        <v>22</v>
      </c>
      <c r="B28" s="320"/>
      <c r="C28" s="233" t="s">
        <v>148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132">
        <v>23</v>
      </c>
      <c r="B29" s="320"/>
      <c r="C29" s="233" t="s">
        <v>143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21"/>
      <c r="C30" s="235" t="s">
        <v>144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132">
        <v>25</v>
      </c>
      <c r="B31" s="322"/>
      <c r="C31" s="236" t="s">
        <v>145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132">
        <v>26</v>
      </c>
      <c r="B32" s="323"/>
      <c r="C32" s="237" t="s">
        <v>146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132">
        <v>27</v>
      </c>
      <c r="B33" s="323"/>
      <c r="C33" s="237" t="s">
        <v>147</v>
      </c>
      <c r="D33" s="174"/>
      <c r="E33" s="175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324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132">
        <v>29</v>
      </c>
      <c r="B35" s="319" t="s">
        <v>149</v>
      </c>
      <c r="C35" s="191" t="s">
        <v>150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132">
        <v>30</v>
      </c>
      <c r="B36" s="320"/>
      <c r="C36" s="103" t="s">
        <v>151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320"/>
      <c r="C37" s="103" t="s">
        <v>152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21"/>
      <c r="C38" s="104" t="s">
        <v>153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132">
        <v>33</v>
      </c>
      <c r="B39" s="307"/>
      <c r="C39" s="132" t="s">
        <v>154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132">
        <v>34</v>
      </c>
      <c r="B40" s="308"/>
      <c r="C40" s="59"/>
      <c r="D40" s="144"/>
      <c r="E40" s="145"/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132">
        <v>35</v>
      </c>
      <c r="B41" s="308"/>
      <c r="C41" s="59"/>
      <c r="D41" s="144"/>
      <c r="E41" s="145"/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132">
        <v>36</v>
      </c>
      <c r="B42" s="309"/>
      <c r="C42" s="153"/>
      <c r="D42" s="154"/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132">
        <v>37</v>
      </c>
      <c r="B43" s="319" t="s">
        <v>155</v>
      </c>
      <c r="C43" s="102" t="s">
        <v>156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132">
        <v>38</v>
      </c>
      <c r="B44" s="320"/>
      <c r="C44" s="103" t="s">
        <v>157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320"/>
      <c r="C45" s="103" t="s">
        <v>158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132">
        <v>40</v>
      </c>
      <c r="B46" s="320"/>
      <c r="C46" s="163" t="s">
        <v>159</v>
      </c>
      <c r="D46" s="192"/>
      <c r="E46" s="193">
        <v>1</v>
      </c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132">
        <v>41</v>
      </c>
      <c r="B47" s="322"/>
      <c r="C47" s="164" t="s">
        <v>160</v>
      </c>
      <c r="D47" s="165"/>
      <c r="E47" s="166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 x14ac:dyDescent="0.35">
      <c r="A48" s="132">
        <v>42</v>
      </c>
      <c r="B48" s="323"/>
      <c r="C48" s="173"/>
      <c r="D48" s="174"/>
      <c r="E48" s="175"/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132">
        <v>43</v>
      </c>
      <c r="B49" s="323"/>
      <c r="C49" s="173"/>
      <c r="D49" s="174"/>
      <c r="E49" s="175"/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 x14ac:dyDescent="0.35">
      <c r="A50" s="132">
        <v>44</v>
      </c>
      <c r="B50" s="324"/>
      <c r="C50" s="182"/>
      <c r="D50" s="183"/>
      <c r="E50" s="184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132">
        <v>45</v>
      </c>
      <c r="B51" s="325" t="s">
        <v>161</v>
      </c>
      <c r="C51" s="191" t="s">
        <v>162</v>
      </c>
      <c r="D51" s="201"/>
      <c r="E51" s="202">
        <v>1</v>
      </c>
      <c r="F51" s="203"/>
      <c r="G51" s="204"/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 x14ac:dyDescent="0.35">
      <c r="A52" s="132">
        <v>46</v>
      </c>
      <c r="B52" s="317"/>
      <c r="C52" s="103"/>
      <c r="D52" s="30"/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132">
        <v>47</v>
      </c>
      <c r="B53" s="317"/>
      <c r="C53" s="103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 x14ac:dyDescent="0.35">
      <c r="A54" s="132">
        <v>48</v>
      </c>
      <c r="B54" s="318"/>
      <c r="C54" s="104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 x14ac:dyDescent="0.35">
      <c r="A55" s="132">
        <v>49</v>
      </c>
      <c r="B55" s="307" t="s">
        <v>163</v>
      </c>
      <c r="C55" s="132" t="s">
        <v>164</v>
      </c>
      <c r="D55" s="135"/>
      <c r="E55" s="136">
        <v>1</v>
      </c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 x14ac:dyDescent="0.35">
      <c r="A56" s="132">
        <v>50</v>
      </c>
      <c r="B56" s="308"/>
      <c r="C56" s="59" t="s">
        <v>165</v>
      </c>
      <c r="D56" s="144"/>
      <c r="E56" s="145">
        <v>1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 x14ac:dyDescent="0.35">
      <c r="A57" s="132">
        <v>51</v>
      </c>
      <c r="B57" s="308"/>
      <c r="C57" s="59"/>
      <c r="D57" s="144"/>
      <c r="E57" s="145"/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 x14ac:dyDescent="0.35">
      <c r="A58" s="132">
        <v>52</v>
      </c>
      <c r="B58" s="309"/>
      <c r="C58" s="153"/>
      <c r="D58" s="154"/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 x14ac:dyDescent="0.35">
      <c r="A59" s="132">
        <v>53</v>
      </c>
      <c r="B59" s="316" t="s">
        <v>166</v>
      </c>
      <c r="C59" s="102" t="s">
        <v>167</v>
      </c>
      <c r="D59" s="49"/>
      <c r="E59" s="50"/>
      <c r="F59" s="51">
        <v>1</v>
      </c>
      <c r="G59" s="52">
        <v>1</v>
      </c>
      <c r="H59" s="50"/>
      <c r="I59" s="51"/>
      <c r="J59" s="134" t="s">
        <v>167</v>
      </c>
      <c r="K59" s="54"/>
      <c r="L59" s="55"/>
      <c r="M59" s="56">
        <v>1</v>
      </c>
      <c r="N59" s="57">
        <v>1</v>
      </c>
      <c r="O59" s="55"/>
      <c r="P59" s="55"/>
      <c r="Q59" s="56"/>
      <c r="R59" s="133"/>
    </row>
    <row r="60" spans="1:18" s="1" customFormat="1" ht="16.149999999999999" customHeight="1" thickBot="1" x14ac:dyDescent="0.35">
      <c r="A60" s="132">
        <v>54</v>
      </c>
      <c r="B60" s="317"/>
      <c r="C60" s="103" t="s">
        <v>168</v>
      </c>
      <c r="D60" s="30">
        <v>1</v>
      </c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132">
        <v>55</v>
      </c>
      <c r="B61" s="317"/>
      <c r="C61" s="103" t="s">
        <v>169</v>
      </c>
      <c r="D61" s="30"/>
      <c r="E61" s="31"/>
      <c r="F61" s="32">
        <v>1</v>
      </c>
      <c r="G61" s="33">
        <v>1</v>
      </c>
      <c r="H61" s="31"/>
      <c r="I61" s="32"/>
      <c r="J61" s="34" t="s">
        <v>169</v>
      </c>
      <c r="K61" s="35"/>
      <c r="L61" s="36"/>
      <c r="M61" s="37">
        <v>1</v>
      </c>
      <c r="N61" s="38">
        <v>1</v>
      </c>
      <c r="O61" s="36"/>
      <c r="P61" s="36"/>
      <c r="Q61" s="37"/>
      <c r="R61" s="133"/>
    </row>
    <row r="62" spans="1:18" s="1" customFormat="1" ht="16.149999999999999" customHeight="1" thickBot="1" x14ac:dyDescent="0.35">
      <c r="A62" s="132">
        <v>56</v>
      </c>
      <c r="B62" s="318"/>
      <c r="C62" s="104" t="s">
        <v>170</v>
      </c>
      <c r="D62" s="39"/>
      <c r="E62" s="40">
        <v>2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 x14ac:dyDescent="0.35">
      <c r="A63" s="132">
        <v>57</v>
      </c>
      <c r="B63" s="326" t="s">
        <v>171</v>
      </c>
      <c r="C63" s="164" t="s">
        <v>167</v>
      </c>
      <c r="D63" s="210"/>
      <c r="E63" s="166"/>
      <c r="F63" s="167">
        <v>1</v>
      </c>
      <c r="G63" s="165">
        <v>1</v>
      </c>
      <c r="H63" s="166"/>
      <c r="I63" s="167"/>
      <c r="J63" s="168" t="s">
        <v>167</v>
      </c>
      <c r="K63" s="169"/>
      <c r="L63" s="170"/>
      <c r="M63" s="171">
        <v>1</v>
      </c>
      <c r="N63" s="172">
        <v>1</v>
      </c>
      <c r="O63" s="170"/>
      <c r="P63" s="170"/>
      <c r="Q63" s="171"/>
      <c r="R63" s="133"/>
    </row>
    <row r="64" spans="1:18" s="1" customFormat="1" ht="16.149999999999999" customHeight="1" thickBot="1" x14ac:dyDescent="0.35">
      <c r="A64" s="132">
        <v>58</v>
      </c>
      <c r="B64" s="327"/>
      <c r="C64" s="173" t="s">
        <v>168</v>
      </c>
      <c r="D64" s="211"/>
      <c r="E64" s="175">
        <v>2</v>
      </c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 x14ac:dyDescent="0.35">
      <c r="A65" s="132">
        <v>59</v>
      </c>
      <c r="B65" s="327"/>
      <c r="C65" s="173" t="s">
        <v>169</v>
      </c>
      <c r="D65" s="211"/>
      <c r="E65" s="175"/>
      <c r="F65" s="176">
        <v>1</v>
      </c>
      <c r="G65" s="174">
        <v>1</v>
      </c>
      <c r="H65" s="175"/>
      <c r="I65" s="176"/>
      <c r="J65" s="177" t="s">
        <v>169</v>
      </c>
      <c r="K65" s="178"/>
      <c r="L65" s="179"/>
      <c r="M65" s="180">
        <v>1</v>
      </c>
      <c r="N65" s="181">
        <v>1</v>
      </c>
      <c r="O65" s="179"/>
      <c r="P65" s="179"/>
      <c r="Q65" s="180"/>
      <c r="R65" s="133"/>
    </row>
    <row r="66" spans="1:18" s="1" customFormat="1" ht="16.149999999999999" customHeight="1" thickBot="1" x14ac:dyDescent="0.35">
      <c r="A66" s="132">
        <v>60</v>
      </c>
      <c r="B66" s="328"/>
      <c r="C66" s="182" t="s">
        <v>170</v>
      </c>
      <c r="D66" s="212"/>
      <c r="E66" s="184">
        <v>2</v>
      </c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 x14ac:dyDescent="0.35">
      <c r="A67" s="132">
        <v>61</v>
      </c>
      <c r="B67" s="316" t="s">
        <v>172</v>
      </c>
      <c r="C67" s="224" t="s">
        <v>167</v>
      </c>
      <c r="D67" s="49">
        <v>1</v>
      </c>
      <c r="E67" s="50"/>
      <c r="F67" s="51"/>
      <c r="G67" s="52"/>
      <c r="H67" s="50"/>
      <c r="I67" s="51"/>
      <c r="J67" s="134" t="s">
        <v>167</v>
      </c>
      <c r="K67" s="54"/>
      <c r="L67" s="55">
        <v>1</v>
      </c>
      <c r="M67" s="56"/>
      <c r="N67" s="57"/>
      <c r="O67" s="55"/>
      <c r="P67" s="55"/>
      <c r="Q67" s="56"/>
      <c r="R67" s="133"/>
    </row>
    <row r="68" spans="1:18" s="1" customFormat="1" ht="16.149999999999999" customHeight="1" thickBot="1" x14ac:dyDescent="0.35">
      <c r="A68" s="132">
        <v>62</v>
      </c>
      <c r="B68" s="317"/>
      <c r="C68" s="225" t="s">
        <v>168</v>
      </c>
      <c r="D68" s="30">
        <v>2</v>
      </c>
      <c r="E68" s="31"/>
      <c r="F68" s="32"/>
      <c r="G68" s="33"/>
      <c r="H68" s="31"/>
      <c r="I68" s="32"/>
      <c r="J68" s="34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132">
        <v>63</v>
      </c>
      <c r="B69" s="317"/>
      <c r="C69" s="225" t="s">
        <v>169</v>
      </c>
      <c r="D69" s="30"/>
      <c r="E69" s="31">
        <v>1</v>
      </c>
      <c r="F69" s="32"/>
      <c r="G69" s="33"/>
      <c r="H69" s="31"/>
      <c r="I69" s="32"/>
      <c r="J69" s="34" t="s">
        <v>169</v>
      </c>
      <c r="K69" s="35"/>
      <c r="L69" s="36">
        <v>1</v>
      </c>
      <c r="M69" s="37"/>
      <c r="N69" s="38"/>
      <c r="O69" s="36"/>
      <c r="P69" s="36"/>
      <c r="Q69" s="37"/>
      <c r="R69" s="133"/>
    </row>
    <row r="70" spans="1:18" s="1" customFormat="1" ht="16.149999999999999" customHeight="1" thickBot="1" x14ac:dyDescent="0.35">
      <c r="A70" s="132">
        <v>64</v>
      </c>
      <c r="B70" s="318"/>
      <c r="C70" s="226" t="s">
        <v>170</v>
      </c>
      <c r="D70" s="39">
        <v>2</v>
      </c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132">
        <v>65</v>
      </c>
      <c r="B71" s="326" t="s">
        <v>173</v>
      </c>
      <c r="C71" s="221" t="s">
        <v>167</v>
      </c>
      <c r="D71" s="210">
        <v>1</v>
      </c>
      <c r="E71" s="166"/>
      <c r="F71" s="167"/>
      <c r="G71" s="165"/>
      <c r="H71" s="166"/>
      <c r="I71" s="167"/>
      <c r="J71" s="168" t="s">
        <v>167</v>
      </c>
      <c r="K71" s="169"/>
      <c r="L71" s="170">
        <v>1</v>
      </c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 x14ac:dyDescent="0.35">
      <c r="A72" s="132">
        <v>66</v>
      </c>
      <c r="B72" s="327"/>
      <c r="C72" s="222" t="s">
        <v>168</v>
      </c>
      <c r="D72" s="211">
        <v>2</v>
      </c>
      <c r="E72" s="175"/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 x14ac:dyDescent="0.35">
      <c r="A73" s="132">
        <v>67</v>
      </c>
      <c r="B73" s="327"/>
      <c r="C73" s="222" t="s">
        <v>169</v>
      </c>
      <c r="D73" s="211"/>
      <c r="E73" s="175">
        <v>1</v>
      </c>
      <c r="F73" s="176"/>
      <c r="G73" s="174"/>
      <c r="H73" s="175"/>
      <c r="I73" s="176"/>
      <c r="J73" s="177" t="s">
        <v>169</v>
      </c>
      <c r="K73" s="178"/>
      <c r="L73" s="179">
        <v>1</v>
      </c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 x14ac:dyDescent="0.35">
      <c r="A74" s="132">
        <v>68</v>
      </c>
      <c r="B74" s="328"/>
      <c r="C74" s="223" t="s">
        <v>170</v>
      </c>
      <c r="D74" s="212">
        <v>2</v>
      </c>
      <c r="E74" s="184"/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 x14ac:dyDescent="0.35">
      <c r="A75" s="132">
        <v>69</v>
      </c>
      <c r="B75" s="319" t="s">
        <v>174</v>
      </c>
      <c r="C75" s="224" t="s">
        <v>167</v>
      </c>
      <c r="D75" s="49"/>
      <c r="E75" s="50"/>
      <c r="F75" s="51">
        <v>1</v>
      </c>
      <c r="G75" s="52">
        <v>1</v>
      </c>
      <c r="H75" s="50"/>
      <c r="I75" s="51"/>
      <c r="J75" s="134" t="s">
        <v>167</v>
      </c>
      <c r="K75" s="54"/>
      <c r="L75" s="55"/>
      <c r="M75" s="56">
        <v>1</v>
      </c>
      <c r="N75" s="57">
        <v>1</v>
      </c>
      <c r="O75" s="55"/>
      <c r="P75" s="55"/>
      <c r="Q75" s="56"/>
      <c r="R75" s="133"/>
    </row>
    <row r="76" spans="1:18" s="1" customFormat="1" ht="16.149999999999999" customHeight="1" thickBot="1" x14ac:dyDescent="0.35">
      <c r="A76" s="132">
        <v>70</v>
      </c>
      <c r="B76" s="320"/>
      <c r="C76" s="225" t="s">
        <v>168</v>
      </c>
      <c r="D76" s="30"/>
      <c r="E76" s="31">
        <v>2</v>
      </c>
      <c r="F76" s="32"/>
      <c r="G76" s="33"/>
      <c r="H76" s="31"/>
      <c r="I76" s="32"/>
      <c r="J76" s="34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132">
        <v>71</v>
      </c>
      <c r="B77" s="320"/>
      <c r="C77" s="225" t="s">
        <v>169</v>
      </c>
      <c r="D77" s="30"/>
      <c r="E77" s="31"/>
      <c r="F77" s="32">
        <v>1</v>
      </c>
      <c r="G77" s="33">
        <v>1</v>
      </c>
      <c r="H77" s="31"/>
      <c r="I77" s="32"/>
      <c r="J77" s="34" t="s">
        <v>169</v>
      </c>
      <c r="K77" s="35"/>
      <c r="L77" s="36"/>
      <c r="M77" s="37">
        <v>1</v>
      </c>
      <c r="N77" s="38">
        <v>1</v>
      </c>
      <c r="O77" s="36"/>
      <c r="P77" s="36"/>
      <c r="Q77" s="37"/>
      <c r="R77" s="133"/>
    </row>
    <row r="78" spans="1:18" s="1" customFormat="1" ht="16.149999999999999" customHeight="1" thickBot="1" x14ac:dyDescent="0.35">
      <c r="A78" s="132">
        <v>72</v>
      </c>
      <c r="B78" s="321"/>
      <c r="C78" s="226" t="s">
        <v>170</v>
      </c>
      <c r="D78" s="39"/>
      <c r="E78" s="40">
        <v>2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132">
        <v>73</v>
      </c>
      <c r="B79" s="326" t="s">
        <v>175</v>
      </c>
      <c r="C79" s="221" t="s">
        <v>167</v>
      </c>
      <c r="D79" s="210"/>
      <c r="E79" s="166">
        <v>1</v>
      </c>
      <c r="F79" s="167"/>
      <c r="G79" s="165"/>
      <c r="H79" s="166"/>
      <c r="I79" s="167"/>
      <c r="J79" s="168" t="s">
        <v>167</v>
      </c>
      <c r="K79" s="169"/>
      <c r="L79" s="170"/>
      <c r="M79" s="171">
        <v>1</v>
      </c>
      <c r="N79" s="172">
        <v>1</v>
      </c>
      <c r="O79" s="170"/>
      <c r="P79" s="170"/>
      <c r="Q79" s="171"/>
      <c r="R79" s="213"/>
    </row>
    <row r="80" spans="1:18" s="1" customFormat="1" ht="16.149999999999999" customHeight="1" thickBot="1" x14ac:dyDescent="0.35">
      <c r="A80" s="132">
        <v>74</v>
      </c>
      <c r="B80" s="327"/>
      <c r="C80" s="222" t="s">
        <v>168</v>
      </c>
      <c r="D80" s="211">
        <v>2</v>
      </c>
      <c r="E80" s="175"/>
      <c r="F80" s="176"/>
      <c r="G80" s="174"/>
      <c r="H80" s="175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 x14ac:dyDescent="0.35">
      <c r="A81" s="132">
        <v>75</v>
      </c>
      <c r="B81" s="327"/>
      <c r="C81" s="222" t="s">
        <v>169</v>
      </c>
      <c r="D81" s="211"/>
      <c r="E81" s="175">
        <v>1</v>
      </c>
      <c r="F81" s="176"/>
      <c r="G81" s="174"/>
      <c r="H81" s="175"/>
      <c r="I81" s="176"/>
      <c r="J81" s="177" t="s">
        <v>169</v>
      </c>
      <c r="K81" s="178"/>
      <c r="L81" s="179"/>
      <c r="M81" s="180">
        <v>1</v>
      </c>
      <c r="N81" s="181">
        <v>1</v>
      </c>
      <c r="O81" s="179"/>
      <c r="P81" s="179"/>
      <c r="Q81" s="180"/>
      <c r="R81" s="213"/>
    </row>
    <row r="82" spans="1:18" s="1" customFormat="1" ht="16.149999999999999" customHeight="1" thickBot="1" x14ac:dyDescent="0.35">
      <c r="A82" s="132">
        <v>76</v>
      </c>
      <c r="B82" s="328"/>
      <c r="C82" s="223" t="s">
        <v>170</v>
      </c>
      <c r="D82" s="212">
        <v>2</v>
      </c>
      <c r="E82" s="184"/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 x14ac:dyDescent="0.35">
      <c r="A83" s="132">
        <v>77</v>
      </c>
      <c r="B83" s="319" t="s">
        <v>176</v>
      </c>
      <c r="C83" s="102" t="s">
        <v>178</v>
      </c>
      <c r="D83" s="49"/>
      <c r="E83" s="50"/>
      <c r="F83" s="51"/>
      <c r="G83" s="52"/>
      <c r="H83" s="50"/>
      <c r="I83" s="51"/>
      <c r="J83" s="53" t="s">
        <v>135</v>
      </c>
      <c r="K83" s="54"/>
      <c r="L83" s="55"/>
      <c r="M83" s="56">
        <v>1</v>
      </c>
      <c r="N83" s="57">
        <v>1</v>
      </c>
      <c r="O83" s="55"/>
      <c r="P83" s="55"/>
      <c r="Q83" s="56"/>
      <c r="R83" s="133"/>
    </row>
    <row r="84" spans="1:18" s="1" customFormat="1" ht="16.149999999999999" customHeight="1" thickBot="1" x14ac:dyDescent="0.35">
      <c r="A84" s="132">
        <v>78</v>
      </c>
      <c r="B84" s="320"/>
      <c r="C84" s="103" t="s">
        <v>179</v>
      </c>
      <c r="D84" s="30"/>
      <c r="E84" s="31"/>
      <c r="F84" s="32"/>
      <c r="G84" s="33"/>
      <c r="H84" s="31"/>
      <c r="I84" s="32"/>
      <c r="J84" s="58" t="s">
        <v>133</v>
      </c>
      <c r="K84" s="35"/>
      <c r="L84" s="36"/>
      <c r="M84" s="37">
        <v>1</v>
      </c>
      <c r="N84" s="38">
        <v>1</v>
      </c>
      <c r="O84" s="36"/>
      <c r="P84" s="36"/>
      <c r="Q84" s="37"/>
      <c r="R84" s="133"/>
    </row>
    <row r="85" spans="1:18" s="1" customFormat="1" ht="16.149999999999999" customHeight="1" thickBot="1" x14ac:dyDescent="0.35">
      <c r="A85" s="132">
        <v>79</v>
      </c>
      <c r="B85" s="320"/>
      <c r="C85" s="103" t="s">
        <v>177</v>
      </c>
      <c r="D85" s="30"/>
      <c r="E85" s="31"/>
      <c r="F85" s="32"/>
      <c r="G85" s="33"/>
      <c r="H85" s="31"/>
      <c r="I85" s="32"/>
      <c r="J85" s="58" t="s">
        <v>181</v>
      </c>
      <c r="K85" s="35"/>
      <c r="L85" s="36"/>
      <c r="M85" s="37">
        <v>1</v>
      </c>
      <c r="N85" s="38">
        <v>1</v>
      </c>
      <c r="O85" s="36"/>
      <c r="P85" s="36"/>
      <c r="Q85" s="37"/>
      <c r="R85" s="133"/>
    </row>
    <row r="86" spans="1:18" s="1" customFormat="1" ht="16.149999999999999" customHeight="1" thickBot="1" x14ac:dyDescent="0.35">
      <c r="A86" s="132">
        <v>80</v>
      </c>
      <c r="B86" s="321"/>
      <c r="C86" s="104" t="s">
        <v>180</v>
      </c>
      <c r="D86" s="39"/>
      <c r="E86" s="40"/>
      <c r="F86" s="41"/>
      <c r="G86" s="42"/>
      <c r="H86" s="40"/>
      <c r="I86" s="41"/>
      <c r="J86" s="43" t="s">
        <v>182</v>
      </c>
      <c r="K86" s="44"/>
      <c r="L86" s="45"/>
      <c r="M86" s="46">
        <v>1</v>
      </c>
      <c r="N86" s="47">
        <v>1</v>
      </c>
      <c r="O86" s="45"/>
      <c r="P86" s="45"/>
      <c r="Q86" s="46"/>
      <c r="R86" s="133"/>
    </row>
    <row r="87" spans="1:18" s="1" customFormat="1" ht="16.149999999999999" customHeight="1" thickBot="1" x14ac:dyDescent="0.35">
      <c r="A87" s="132">
        <v>81</v>
      </c>
      <c r="B87" s="326"/>
      <c r="C87" s="164"/>
      <c r="D87" s="210"/>
      <c r="E87" s="166"/>
      <c r="F87" s="167"/>
      <c r="G87" s="165"/>
      <c r="H87" s="166"/>
      <c r="I87" s="167"/>
      <c r="J87" s="168" t="s">
        <v>183</v>
      </c>
      <c r="K87" s="169"/>
      <c r="L87" s="170"/>
      <c r="M87" s="171">
        <v>1</v>
      </c>
      <c r="N87" s="172">
        <v>1</v>
      </c>
      <c r="O87" s="170"/>
      <c r="P87" s="170"/>
      <c r="Q87" s="171"/>
      <c r="R87" s="213"/>
    </row>
    <row r="88" spans="1:18" s="1" customFormat="1" ht="16.149999999999999" customHeight="1" thickBot="1" x14ac:dyDescent="0.35">
      <c r="A88" s="132">
        <v>82</v>
      </c>
      <c r="B88" s="327"/>
      <c r="C88" s="173"/>
      <c r="D88" s="211"/>
      <c r="E88" s="175"/>
      <c r="F88" s="176"/>
      <c r="G88" s="174"/>
      <c r="H88" s="175"/>
      <c r="I88" s="176"/>
      <c r="J88" s="177" t="s">
        <v>184</v>
      </c>
      <c r="K88" s="178"/>
      <c r="L88" s="179"/>
      <c r="M88" s="180">
        <v>1</v>
      </c>
      <c r="N88" s="181">
        <v>1</v>
      </c>
      <c r="O88" s="179"/>
      <c r="P88" s="179"/>
      <c r="Q88" s="180"/>
      <c r="R88" s="213"/>
    </row>
    <row r="89" spans="1:18" s="1" customFormat="1" ht="16.149999999999999" customHeight="1" thickBot="1" x14ac:dyDescent="0.35">
      <c r="A89" s="132">
        <v>83</v>
      </c>
      <c r="B89" s="327"/>
      <c r="C89" s="173"/>
      <c r="D89" s="211"/>
      <c r="E89" s="175"/>
      <c r="F89" s="176"/>
      <c r="G89" s="174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 x14ac:dyDescent="0.35">
      <c r="A90" s="132">
        <v>84</v>
      </c>
      <c r="B90" s="328"/>
      <c r="C90" s="182"/>
      <c r="D90" s="212"/>
      <c r="E90" s="184"/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 x14ac:dyDescent="0.35">
      <c r="A91" s="132">
        <v>85</v>
      </c>
      <c r="B91" s="319" t="s">
        <v>185</v>
      </c>
      <c r="C91" s="102"/>
      <c r="D91" s="49"/>
      <c r="E91" s="50"/>
      <c r="F91" s="51"/>
      <c r="G91" s="52"/>
      <c r="H91" s="50"/>
      <c r="I91" s="51"/>
      <c r="J91" s="53" t="s">
        <v>135</v>
      </c>
      <c r="K91" s="54">
        <v>1</v>
      </c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 x14ac:dyDescent="0.35">
      <c r="A92" s="132">
        <v>86</v>
      </c>
      <c r="B92" s="320"/>
      <c r="C92" s="103"/>
      <c r="D92" s="30"/>
      <c r="E92" s="31"/>
      <c r="F92" s="32"/>
      <c r="G92" s="33"/>
      <c r="H92" s="31"/>
      <c r="I92" s="32"/>
      <c r="J92" s="58" t="s">
        <v>133</v>
      </c>
      <c r="K92" s="35">
        <v>1</v>
      </c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 x14ac:dyDescent="0.35">
      <c r="A93" s="132">
        <v>87</v>
      </c>
      <c r="B93" s="320"/>
      <c r="C93" s="103"/>
      <c r="D93" s="30"/>
      <c r="E93" s="31"/>
      <c r="F93" s="32"/>
      <c r="G93" s="33"/>
      <c r="H93" s="31"/>
      <c r="I93" s="32"/>
      <c r="J93" s="58" t="s">
        <v>134</v>
      </c>
      <c r="K93" s="35">
        <v>1</v>
      </c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 x14ac:dyDescent="0.35">
      <c r="A94" s="132">
        <v>88</v>
      </c>
      <c r="B94" s="321"/>
      <c r="C94" s="104"/>
      <c r="D94" s="39"/>
      <c r="E94" s="40"/>
      <c r="F94" s="41"/>
      <c r="G94" s="42"/>
      <c r="H94" s="40"/>
      <c r="I94" s="41"/>
      <c r="J94" s="43" t="s">
        <v>132</v>
      </c>
      <c r="K94" s="44"/>
      <c r="L94" s="45"/>
      <c r="M94" s="46">
        <v>1</v>
      </c>
      <c r="N94" s="47"/>
      <c r="O94" s="45">
        <v>1</v>
      </c>
      <c r="P94" s="45"/>
      <c r="Q94" s="46"/>
      <c r="R94" s="133"/>
    </row>
    <row r="95" spans="1:18" s="1" customFormat="1" ht="16.149999999999999" customHeight="1" thickBot="1" x14ac:dyDescent="0.35">
      <c r="A95" s="132">
        <v>89</v>
      </c>
      <c r="B95" s="326" t="s">
        <v>186</v>
      </c>
      <c r="C95" s="164"/>
      <c r="D95" s="210"/>
      <c r="E95" s="166"/>
      <c r="F95" s="167"/>
      <c r="G95" s="165"/>
      <c r="H95" s="166"/>
      <c r="I95" s="167"/>
      <c r="J95" s="168" t="s">
        <v>135</v>
      </c>
      <c r="K95" s="169">
        <v>1</v>
      </c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 x14ac:dyDescent="0.35">
      <c r="A96" s="132">
        <v>90</v>
      </c>
      <c r="B96" s="327"/>
      <c r="C96" s="173"/>
      <c r="D96" s="211"/>
      <c r="E96" s="175"/>
      <c r="F96" s="176"/>
      <c r="G96" s="174"/>
      <c r="H96" s="175"/>
      <c r="I96" s="176"/>
      <c r="J96" s="177" t="s">
        <v>133</v>
      </c>
      <c r="K96" s="178">
        <v>1</v>
      </c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 x14ac:dyDescent="0.35">
      <c r="A97" s="132">
        <v>91</v>
      </c>
      <c r="B97" s="327"/>
      <c r="C97" s="173"/>
      <c r="D97" s="211"/>
      <c r="E97" s="175"/>
      <c r="F97" s="176"/>
      <c r="G97" s="174"/>
      <c r="H97" s="175"/>
      <c r="I97" s="176"/>
      <c r="J97" s="177" t="s">
        <v>134</v>
      </c>
      <c r="K97" s="178">
        <v>1</v>
      </c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 x14ac:dyDescent="0.35">
      <c r="A98" s="132">
        <v>92</v>
      </c>
      <c r="B98" s="328"/>
      <c r="C98" s="182"/>
      <c r="D98" s="212"/>
      <c r="E98" s="184"/>
      <c r="F98" s="185"/>
      <c r="G98" s="183"/>
      <c r="H98" s="184"/>
      <c r="I98" s="185"/>
      <c r="J98" s="186" t="s">
        <v>132</v>
      </c>
      <c r="K98" s="187">
        <v>1</v>
      </c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 x14ac:dyDescent="0.35">
      <c r="A99" s="132">
        <v>93</v>
      </c>
      <c r="B99" s="319" t="s">
        <v>188</v>
      </c>
      <c r="C99" s="102"/>
      <c r="D99" s="49"/>
      <c r="E99" s="50"/>
      <c r="F99" s="51"/>
      <c r="G99" s="52"/>
      <c r="H99" s="50"/>
      <c r="I99" s="51"/>
      <c r="J99" s="53" t="s">
        <v>135</v>
      </c>
      <c r="K99" s="54">
        <v>1</v>
      </c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 x14ac:dyDescent="0.35">
      <c r="A100" s="132">
        <v>94</v>
      </c>
      <c r="B100" s="320"/>
      <c r="C100" s="103"/>
      <c r="D100" s="30"/>
      <c r="E100" s="31"/>
      <c r="F100" s="32"/>
      <c r="G100" s="33"/>
      <c r="H100" s="31"/>
      <c r="I100" s="32"/>
      <c r="J100" s="58" t="s">
        <v>133</v>
      </c>
      <c r="K100" s="35"/>
      <c r="L100" s="36"/>
      <c r="M100" s="37">
        <v>1</v>
      </c>
      <c r="N100" s="38"/>
      <c r="O100" s="36">
        <v>1</v>
      </c>
      <c r="P100" s="36"/>
      <c r="Q100" s="37"/>
      <c r="R100" s="133"/>
    </row>
    <row r="101" spans="1:18" s="1" customFormat="1" ht="16.149999999999999" customHeight="1" thickBot="1" x14ac:dyDescent="0.35">
      <c r="A101" s="132">
        <v>95</v>
      </c>
      <c r="B101" s="320"/>
      <c r="C101" s="103"/>
      <c r="D101" s="30"/>
      <c r="E101" s="31"/>
      <c r="F101" s="32"/>
      <c r="G101" s="33"/>
      <c r="H101" s="31"/>
      <c r="I101" s="32"/>
      <c r="J101" s="58" t="s">
        <v>134</v>
      </c>
      <c r="K101" s="35"/>
      <c r="L101" s="36"/>
      <c r="M101" s="37">
        <v>1</v>
      </c>
      <c r="N101" s="38"/>
      <c r="O101" s="36">
        <v>1</v>
      </c>
      <c r="P101" s="36"/>
      <c r="Q101" s="37"/>
      <c r="R101" s="133"/>
    </row>
    <row r="102" spans="1:18" s="1" customFormat="1" ht="16.149999999999999" customHeight="1" thickBot="1" x14ac:dyDescent="0.35">
      <c r="A102" s="132">
        <v>96</v>
      </c>
      <c r="B102" s="321"/>
      <c r="C102" s="104"/>
      <c r="D102" s="39"/>
      <c r="E102" s="40"/>
      <c r="F102" s="41"/>
      <c r="G102" s="42"/>
      <c r="H102" s="40"/>
      <c r="I102" s="41"/>
      <c r="J102" s="43" t="s">
        <v>132</v>
      </c>
      <c r="K102" s="44">
        <v>1</v>
      </c>
      <c r="L102" s="45"/>
      <c r="M102" s="46"/>
      <c r="N102" s="47"/>
      <c r="O102" s="45"/>
      <c r="P102" s="45"/>
      <c r="Q102" s="46"/>
      <c r="R102" s="133"/>
    </row>
    <row r="103" spans="1:18" s="1" customFormat="1" ht="16.149999999999999" customHeight="1" thickBot="1" x14ac:dyDescent="0.35">
      <c r="A103" s="227">
        <v>89</v>
      </c>
      <c r="B103" s="326" t="s">
        <v>187</v>
      </c>
      <c r="C103" s="221"/>
      <c r="D103" s="210"/>
      <c r="E103" s="229"/>
      <c r="F103" s="167"/>
      <c r="G103" s="165"/>
      <c r="H103" s="229"/>
      <c r="I103" s="167"/>
      <c r="J103" s="168" t="s">
        <v>135</v>
      </c>
      <c r="K103" s="169">
        <v>1</v>
      </c>
      <c r="L103" s="170"/>
      <c r="M103" s="171"/>
      <c r="N103" s="172"/>
      <c r="O103" s="170"/>
      <c r="P103" s="170"/>
      <c r="Q103" s="171"/>
      <c r="R103" s="213"/>
    </row>
    <row r="104" spans="1:18" s="1" customFormat="1" ht="16.149999999999999" customHeight="1" thickBot="1" x14ac:dyDescent="0.35">
      <c r="A104" s="227">
        <v>90</v>
      </c>
      <c r="B104" s="327"/>
      <c r="C104" s="222"/>
      <c r="D104" s="211"/>
      <c r="E104" s="230"/>
      <c r="F104" s="176"/>
      <c r="G104" s="174"/>
      <c r="H104" s="230"/>
      <c r="I104" s="176"/>
      <c r="J104" s="177" t="s">
        <v>133</v>
      </c>
      <c r="K104" s="178">
        <v>1</v>
      </c>
      <c r="L104" s="179"/>
      <c r="M104" s="180"/>
      <c r="N104" s="181"/>
      <c r="O104" s="179"/>
      <c r="P104" s="179"/>
      <c r="Q104" s="180"/>
      <c r="R104" s="213"/>
    </row>
    <row r="105" spans="1:18" s="1" customFormat="1" ht="16.149999999999999" customHeight="1" thickBot="1" x14ac:dyDescent="0.35">
      <c r="A105" s="227">
        <v>91</v>
      </c>
      <c r="B105" s="327"/>
      <c r="C105" s="222"/>
      <c r="D105" s="211"/>
      <c r="E105" s="230"/>
      <c r="F105" s="176"/>
      <c r="G105" s="174"/>
      <c r="H105" s="230"/>
      <c r="I105" s="176"/>
      <c r="J105" s="177" t="s">
        <v>134</v>
      </c>
      <c r="K105" s="178">
        <v>1</v>
      </c>
      <c r="L105" s="179"/>
      <c r="M105" s="180"/>
      <c r="N105" s="181"/>
      <c r="O105" s="179"/>
      <c r="P105" s="179"/>
      <c r="Q105" s="180"/>
      <c r="R105" s="213"/>
    </row>
    <row r="106" spans="1:18" s="1" customFormat="1" ht="16.149999999999999" customHeight="1" thickBot="1" x14ac:dyDescent="0.35">
      <c r="A106" s="227">
        <v>92</v>
      </c>
      <c r="B106" s="328"/>
      <c r="C106" s="223"/>
      <c r="D106" s="212"/>
      <c r="E106" s="231"/>
      <c r="F106" s="185"/>
      <c r="G106" s="183"/>
      <c r="H106" s="231"/>
      <c r="I106" s="185"/>
      <c r="J106" s="186" t="s">
        <v>132</v>
      </c>
      <c r="K106" s="187">
        <v>1</v>
      </c>
      <c r="L106" s="188"/>
      <c r="M106" s="189"/>
      <c r="N106" s="190"/>
      <c r="O106" s="188"/>
      <c r="P106" s="188"/>
      <c r="Q106" s="189"/>
      <c r="R106" s="213"/>
    </row>
    <row r="107" spans="1:18" ht="15.75" customHeight="1" thickBot="1" x14ac:dyDescent="0.35">
      <c r="A107" s="132">
        <v>97</v>
      </c>
      <c r="B107" s="346" t="s">
        <v>114</v>
      </c>
      <c r="C107" s="132" t="s">
        <v>110</v>
      </c>
      <c r="D107" s="135">
        <v>1</v>
      </c>
      <c r="E107" s="136"/>
      <c r="F107" s="137"/>
      <c r="G107" s="138"/>
      <c r="H107" s="136"/>
      <c r="I107" s="137"/>
      <c r="J107" s="132" t="s">
        <v>110</v>
      </c>
      <c r="K107" s="169"/>
      <c r="L107" s="170"/>
      <c r="M107" s="171">
        <v>1</v>
      </c>
      <c r="N107" s="172">
        <v>1</v>
      </c>
      <c r="O107" s="170"/>
      <c r="P107" s="170"/>
      <c r="Q107" s="171"/>
    </row>
    <row r="108" spans="1:18" ht="15.75" customHeight="1" thickBot="1" x14ac:dyDescent="0.35">
      <c r="A108" s="132">
        <v>98</v>
      </c>
      <c r="B108" s="347"/>
      <c r="C108" s="59" t="s">
        <v>111</v>
      </c>
      <c r="D108" s="144">
        <v>1</v>
      </c>
      <c r="E108" s="145"/>
      <c r="F108" s="146"/>
      <c r="G108" s="147"/>
      <c r="H108" s="145"/>
      <c r="I108" s="146"/>
      <c r="J108" s="59" t="s">
        <v>111</v>
      </c>
      <c r="K108" s="178"/>
      <c r="L108" s="179"/>
      <c r="M108" s="180">
        <v>1</v>
      </c>
      <c r="N108" s="181">
        <v>1</v>
      </c>
      <c r="O108" s="179"/>
      <c r="P108" s="179"/>
      <c r="Q108" s="180"/>
    </row>
    <row r="109" spans="1:18" ht="15.75" customHeight="1" thickBot="1" x14ac:dyDescent="0.35">
      <c r="A109" s="132">
        <v>99</v>
      </c>
      <c r="B109" s="347"/>
      <c r="C109" s="59" t="s">
        <v>112</v>
      </c>
      <c r="D109" s="144">
        <v>1</v>
      </c>
      <c r="E109" s="145"/>
      <c r="F109" s="146"/>
      <c r="G109" s="147"/>
      <c r="H109" s="145"/>
      <c r="I109" s="146"/>
      <c r="J109" s="59" t="s">
        <v>112</v>
      </c>
      <c r="K109" s="178">
        <v>1</v>
      </c>
      <c r="L109" s="179"/>
      <c r="M109" s="180"/>
      <c r="N109" s="181"/>
      <c r="O109" s="179"/>
      <c r="P109" s="179"/>
      <c r="Q109" s="180"/>
    </row>
    <row r="110" spans="1:18" ht="15.75" customHeight="1" thickBot="1" x14ac:dyDescent="0.35">
      <c r="A110" s="132">
        <v>100</v>
      </c>
      <c r="B110" s="348"/>
      <c r="C110" s="153" t="s">
        <v>189</v>
      </c>
      <c r="D110" s="154">
        <v>1</v>
      </c>
      <c r="E110" s="155"/>
      <c r="F110" s="156"/>
      <c r="G110" s="157"/>
      <c r="H110" s="155"/>
      <c r="I110" s="156"/>
      <c r="J110" s="228" t="s">
        <v>189</v>
      </c>
      <c r="K110" s="187">
        <v>1</v>
      </c>
      <c r="L110" s="188"/>
      <c r="M110" s="189"/>
      <c r="N110" s="190"/>
      <c r="O110" s="188"/>
      <c r="P110" s="188"/>
      <c r="Q110" s="189"/>
    </row>
    <row r="111" spans="1:18" s="1" customFormat="1" ht="16.149999999999999" customHeight="1" thickBot="1" x14ac:dyDescent="0.35">
      <c r="A111" s="132">
        <v>101</v>
      </c>
      <c r="B111" s="319"/>
      <c r="C111" s="102" t="s">
        <v>190</v>
      </c>
      <c r="D111" s="49">
        <v>1</v>
      </c>
      <c r="E111" s="50"/>
      <c r="F111" s="51"/>
      <c r="G111" s="52"/>
      <c r="H111" s="50"/>
      <c r="I111" s="51"/>
      <c r="J111" s="224" t="s">
        <v>190</v>
      </c>
      <c r="K111" s="54"/>
      <c r="L111" s="55"/>
      <c r="M111" s="56">
        <v>1</v>
      </c>
      <c r="N111" s="57">
        <v>1</v>
      </c>
      <c r="O111" s="55"/>
      <c r="P111" s="55"/>
      <c r="Q111" s="56"/>
      <c r="R111" s="133"/>
    </row>
    <row r="112" spans="1:18" s="1" customFormat="1" ht="16.149999999999999" customHeight="1" thickBot="1" x14ac:dyDescent="0.35">
      <c r="A112" s="132">
        <v>102</v>
      </c>
      <c r="B112" s="320"/>
      <c r="C112" s="103" t="s">
        <v>191</v>
      </c>
      <c r="D112" s="30">
        <v>1</v>
      </c>
      <c r="E112" s="31"/>
      <c r="F112" s="32"/>
      <c r="G112" s="33"/>
      <c r="H112" s="31"/>
      <c r="I112" s="32"/>
      <c r="J112" s="225" t="s">
        <v>191</v>
      </c>
      <c r="K112" s="35"/>
      <c r="L112" s="36"/>
      <c r="M112" s="37">
        <v>1</v>
      </c>
      <c r="N112" s="38">
        <v>1</v>
      </c>
      <c r="O112" s="36"/>
      <c r="P112" s="36"/>
      <c r="Q112" s="37"/>
      <c r="R112" s="133"/>
    </row>
    <row r="113" spans="1:18" s="1" customFormat="1" ht="16.149999999999999" customHeight="1" thickBot="1" x14ac:dyDescent="0.35">
      <c r="A113" s="132">
        <v>103</v>
      </c>
      <c r="B113" s="320"/>
      <c r="C113" s="103" t="s">
        <v>192</v>
      </c>
      <c r="D113" s="30">
        <v>1</v>
      </c>
      <c r="E113" s="31"/>
      <c r="F113" s="32"/>
      <c r="G113" s="33"/>
      <c r="H113" s="31"/>
      <c r="I113" s="32"/>
      <c r="J113" s="225"/>
      <c r="K113" s="35"/>
      <c r="L113" s="36"/>
      <c r="M113" s="37"/>
      <c r="N113" s="38"/>
      <c r="O113" s="36"/>
      <c r="P113" s="36"/>
      <c r="Q113" s="37"/>
      <c r="R113" s="133"/>
    </row>
    <row r="114" spans="1:18" s="1" customFormat="1" ht="16.149999999999999" customHeight="1" thickBot="1" x14ac:dyDescent="0.35">
      <c r="A114" s="132">
        <v>104</v>
      </c>
      <c r="B114" s="321"/>
      <c r="C114" s="104"/>
      <c r="D114" s="39"/>
      <c r="E114" s="40"/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133"/>
    </row>
    <row r="115" spans="1:18" s="1" customFormat="1" ht="16.149999999999999" customHeight="1" thickBot="1" x14ac:dyDescent="0.35">
      <c r="A115" s="132">
        <v>105</v>
      </c>
      <c r="B115" s="326"/>
      <c r="C115" s="164"/>
      <c r="D115" s="210"/>
      <c r="E115" s="166"/>
      <c r="F115" s="167"/>
      <c r="G115" s="165"/>
      <c r="H115" s="166"/>
      <c r="I115" s="167"/>
      <c r="J115" s="168"/>
      <c r="K115" s="169"/>
      <c r="L115" s="170"/>
      <c r="M115" s="171"/>
      <c r="N115" s="172"/>
      <c r="O115" s="170"/>
      <c r="P115" s="170"/>
      <c r="Q115" s="171"/>
      <c r="R115" s="213"/>
    </row>
    <row r="116" spans="1:18" s="1" customFormat="1" ht="16.149999999999999" customHeight="1" thickBot="1" x14ac:dyDescent="0.35">
      <c r="A116" s="132">
        <v>106</v>
      </c>
      <c r="B116" s="327"/>
      <c r="C116" s="173"/>
      <c r="D116" s="211"/>
      <c r="E116" s="175"/>
      <c r="F116" s="176"/>
      <c r="G116" s="174"/>
      <c r="H116" s="175"/>
      <c r="I116" s="176"/>
      <c r="J116" s="177"/>
      <c r="K116" s="178"/>
      <c r="L116" s="179"/>
      <c r="M116" s="180"/>
      <c r="N116" s="181"/>
      <c r="O116" s="179"/>
      <c r="P116" s="179"/>
      <c r="Q116" s="180"/>
      <c r="R116" s="213"/>
    </row>
    <row r="117" spans="1:18" s="1" customFormat="1" ht="16.149999999999999" customHeight="1" thickBot="1" x14ac:dyDescent="0.35">
      <c r="A117" s="132">
        <v>107</v>
      </c>
      <c r="B117" s="327"/>
      <c r="C117" s="173"/>
      <c r="D117" s="211"/>
      <c r="E117" s="175"/>
      <c r="F117" s="176"/>
      <c r="G117" s="174"/>
      <c r="H117" s="175"/>
      <c r="I117" s="176"/>
      <c r="J117" s="177"/>
      <c r="K117" s="178"/>
      <c r="L117" s="179"/>
      <c r="M117" s="180"/>
      <c r="N117" s="181"/>
      <c r="O117" s="179"/>
      <c r="P117" s="179"/>
      <c r="Q117" s="180"/>
      <c r="R117" s="213"/>
    </row>
    <row r="118" spans="1:18" s="1" customFormat="1" ht="16.149999999999999" customHeight="1" thickBot="1" x14ac:dyDescent="0.35">
      <c r="A118" s="132">
        <v>108</v>
      </c>
      <c r="B118" s="328"/>
      <c r="C118" s="182"/>
      <c r="D118" s="212"/>
      <c r="E118" s="184"/>
      <c r="F118" s="185"/>
      <c r="G118" s="183"/>
      <c r="H118" s="184"/>
      <c r="I118" s="185"/>
      <c r="J118" s="186"/>
      <c r="K118" s="187"/>
      <c r="L118" s="188"/>
      <c r="M118" s="189"/>
      <c r="N118" s="190"/>
      <c r="O118" s="188"/>
      <c r="P118" s="188"/>
      <c r="Q118" s="189"/>
      <c r="R118" s="213"/>
    </row>
    <row r="119" spans="1:18" s="1" customFormat="1" ht="16.149999999999999" customHeight="1" x14ac:dyDescent="0.3">
      <c r="A119" s="377" t="s">
        <v>4</v>
      </c>
      <c r="B119" s="378"/>
      <c r="C119" s="214">
        <f>SUM(D119:F119)</f>
        <v>67</v>
      </c>
      <c r="D119" s="11">
        <f t="shared" ref="D119:I119" si="0">SUM(D7:D118)</f>
        <v>22</v>
      </c>
      <c r="E119" s="12">
        <f t="shared" si="0"/>
        <v>39</v>
      </c>
      <c r="F119" s="13">
        <f t="shared" si="0"/>
        <v>6</v>
      </c>
      <c r="G119" s="105">
        <f t="shared" si="0"/>
        <v>6</v>
      </c>
      <c r="H119" s="12">
        <f t="shared" si="0"/>
        <v>0</v>
      </c>
      <c r="I119" s="13">
        <f t="shared" si="0"/>
        <v>0</v>
      </c>
      <c r="J119" s="10">
        <f>SUM(K119:M119)</f>
        <v>46</v>
      </c>
      <c r="K119" s="11">
        <f t="shared" ref="K119:Q119" si="1">SUM(K7:K118)</f>
        <v>17</v>
      </c>
      <c r="L119" s="12">
        <f t="shared" si="1"/>
        <v>4</v>
      </c>
      <c r="M119" s="13">
        <f t="shared" si="1"/>
        <v>25</v>
      </c>
      <c r="N119" s="105">
        <f t="shared" si="1"/>
        <v>18</v>
      </c>
      <c r="O119" s="12">
        <f t="shared" si="1"/>
        <v>7</v>
      </c>
      <c r="P119" s="12">
        <f t="shared" si="1"/>
        <v>1</v>
      </c>
      <c r="Q119" s="13">
        <f t="shared" si="1"/>
        <v>0</v>
      </c>
      <c r="R119" s="4"/>
    </row>
    <row r="120" spans="1:18" s="1" customFormat="1" ht="16.149999999999999" customHeight="1" thickBot="1" x14ac:dyDescent="0.35">
      <c r="A120" s="375"/>
      <c r="B120" s="376"/>
      <c r="C120" s="241"/>
      <c r="D120" s="242">
        <f>D119/C119</f>
        <v>0.32835820895522388</v>
      </c>
      <c r="E120" s="239">
        <f>E119/C119</f>
        <v>0.58208955223880599</v>
      </c>
      <c r="F120" s="240">
        <f>F119/C119</f>
        <v>8.9552238805970144E-2</v>
      </c>
      <c r="G120" s="243"/>
      <c r="H120" s="238"/>
      <c r="I120" s="244"/>
      <c r="J120" s="245"/>
      <c r="K120" s="242">
        <f>K119/J119</f>
        <v>0.36956521739130432</v>
      </c>
      <c r="L120" s="239">
        <f>L119/J119</f>
        <v>8.6956521739130432E-2</v>
      </c>
      <c r="M120" s="240">
        <f>M119/J119</f>
        <v>0.54347826086956519</v>
      </c>
      <c r="N120" s="243"/>
      <c r="O120" s="238"/>
      <c r="P120" s="238"/>
      <c r="Q120" s="244"/>
      <c r="R120" s="4"/>
    </row>
    <row r="121" spans="1:18" s="1" customFormat="1" ht="16.149999999999999" customHeight="1" thickBot="1" x14ac:dyDescent="0.35">
      <c r="J121" s="133"/>
    </row>
    <row r="122" spans="1:18" ht="16.149999999999999" customHeight="1" thickBot="1" x14ac:dyDescent="0.35">
      <c r="A122" s="335" t="s">
        <v>45</v>
      </c>
      <c r="B122" s="302"/>
      <c r="C122" s="302"/>
      <c r="D122" s="302"/>
      <c r="E122" s="302"/>
      <c r="F122" s="302"/>
      <c r="G122" s="302"/>
      <c r="H122" s="302"/>
      <c r="I122" s="302"/>
      <c r="J122" s="340" t="s">
        <v>99</v>
      </c>
      <c r="K122" s="366"/>
      <c r="L122" s="366"/>
      <c r="M122" s="366"/>
      <c r="N122" s="366"/>
      <c r="O122" s="366"/>
      <c r="P122" s="366"/>
      <c r="Q122" s="368"/>
    </row>
    <row r="123" spans="1:18" ht="16.149999999999999" customHeight="1" x14ac:dyDescent="0.3">
      <c r="A123" s="330" t="s">
        <v>116</v>
      </c>
      <c r="B123" s="301" t="s">
        <v>102</v>
      </c>
      <c r="C123" s="303"/>
      <c r="D123" s="332" t="s">
        <v>119</v>
      </c>
      <c r="E123" s="332" t="s">
        <v>3</v>
      </c>
      <c r="F123" s="332" t="s">
        <v>7</v>
      </c>
      <c r="G123" s="332" t="s">
        <v>8</v>
      </c>
      <c r="H123" s="332"/>
      <c r="I123" s="334"/>
      <c r="J123" s="340" t="s">
        <v>101</v>
      </c>
      <c r="K123" s="301" t="s">
        <v>102</v>
      </c>
      <c r="L123" s="302"/>
      <c r="M123" s="302"/>
      <c r="N123" s="303"/>
      <c r="O123" s="366" t="s">
        <v>104</v>
      </c>
      <c r="P123" s="366" t="s">
        <v>105</v>
      </c>
      <c r="Q123" s="368" t="s">
        <v>103</v>
      </c>
    </row>
    <row r="124" spans="1:18" ht="16.149999999999999" customHeight="1" thickBot="1" x14ac:dyDescent="0.35">
      <c r="A124" s="331"/>
      <c r="B124" s="304"/>
      <c r="C124" s="306"/>
      <c r="D124" s="333"/>
      <c r="E124" s="333"/>
      <c r="F124" s="333"/>
      <c r="G124" s="129" t="s">
        <v>51</v>
      </c>
      <c r="H124" s="129" t="s">
        <v>52</v>
      </c>
      <c r="I124" s="215" t="s">
        <v>53</v>
      </c>
      <c r="J124" s="341"/>
      <c r="K124" s="304"/>
      <c r="L124" s="305"/>
      <c r="M124" s="305"/>
      <c r="N124" s="306"/>
      <c r="O124" s="367"/>
      <c r="P124" s="367"/>
      <c r="Q124" s="369"/>
    </row>
    <row r="125" spans="1:18" ht="16.149999999999999" customHeight="1" x14ac:dyDescent="0.3">
      <c r="A125" s="216">
        <v>1</v>
      </c>
      <c r="B125" s="349" t="s">
        <v>44</v>
      </c>
      <c r="C125" s="350"/>
      <c r="D125" s="60"/>
      <c r="E125" s="60">
        <v>1</v>
      </c>
      <c r="F125" s="60"/>
      <c r="G125" s="60"/>
      <c r="H125" s="60"/>
      <c r="I125" s="94"/>
      <c r="J125" s="97">
        <v>1</v>
      </c>
      <c r="K125" s="381" t="s">
        <v>106</v>
      </c>
      <c r="L125" s="382"/>
      <c r="M125" s="382"/>
      <c r="N125" s="383"/>
      <c r="O125" s="98"/>
      <c r="P125" s="98">
        <v>1</v>
      </c>
      <c r="Q125" s="99"/>
    </row>
    <row r="126" spans="1:18" ht="16.149999999999999" customHeight="1" thickBot="1" x14ac:dyDescent="0.35">
      <c r="A126" s="159">
        <v>2</v>
      </c>
      <c r="B126" s="351" t="s">
        <v>46</v>
      </c>
      <c r="C126" s="352"/>
      <c r="D126" s="28"/>
      <c r="E126" s="28">
        <v>1</v>
      </c>
      <c r="F126" s="28"/>
      <c r="G126" s="28"/>
      <c r="H126" s="28"/>
      <c r="I126" s="100"/>
      <c r="J126" s="27">
        <v>2</v>
      </c>
      <c r="K126" s="351" t="s">
        <v>107</v>
      </c>
      <c r="L126" s="380"/>
      <c r="M126" s="380"/>
      <c r="N126" s="352"/>
      <c r="O126" s="95"/>
      <c r="P126" s="95"/>
      <c r="Q126" s="96">
        <v>1</v>
      </c>
    </row>
    <row r="127" spans="1:18" ht="12" thickBot="1" x14ac:dyDescent="0.35">
      <c r="A127" s="109"/>
      <c r="B127" s="109"/>
      <c r="C127" s="109"/>
      <c r="D127" s="109"/>
      <c r="E127" s="109"/>
      <c r="F127" s="109"/>
      <c r="G127" s="109"/>
      <c r="H127" s="109"/>
      <c r="I127" s="109"/>
    </row>
    <row r="128" spans="1:18" ht="17.25" customHeight="1" thickBot="1" x14ac:dyDescent="0.35">
      <c r="A128" s="356" t="s">
        <v>115</v>
      </c>
      <c r="B128" s="357"/>
      <c r="C128" s="357"/>
      <c r="D128" s="357"/>
      <c r="E128" s="357"/>
      <c r="F128" s="358"/>
      <c r="G128" s="110"/>
      <c r="H128" s="384" t="s">
        <v>124</v>
      </c>
      <c r="I128" s="385"/>
      <c r="J128" s="385"/>
      <c r="K128" s="385"/>
      <c r="L128" s="385"/>
      <c r="M128" s="385"/>
      <c r="N128" s="385"/>
      <c r="O128" s="385"/>
      <c r="P128" s="385"/>
      <c r="Q128" s="386"/>
    </row>
    <row r="129" spans="1:17" ht="17.25" customHeight="1" thickBot="1" x14ac:dyDescent="0.35">
      <c r="A129" s="217" t="s">
        <v>117</v>
      </c>
      <c r="B129" s="218" t="s">
        <v>118</v>
      </c>
      <c r="C129" s="218" t="s">
        <v>120</v>
      </c>
      <c r="D129" s="218" t="s">
        <v>121</v>
      </c>
      <c r="E129" s="218" t="s">
        <v>122</v>
      </c>
      <c r="F129" s="219" t="s">
        <v>123</v>
      </c>
      <c r="G129" s="110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2.75" customHeight="1" x14ac:dyDescent="0.3">
      <c r="A130" s="135">
        <v>1</v>
      </c>
      <c r="B130" s="353" t="s">
        <v>109</v>
      </c>
      <c r="C130" s="166">
        <v>1</v>
      </c>
      <c r="D130" s="166"/>
      <c r="E130" s="166"/>
      <c r="F130" s="167">
        <v>1</v>
      </c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 x14ac:dyDescent="0.3">
      <c r="A131" s="144">
        <v>2</v>
      </c>
      <c r="B131" s="354"/>
      <c r="C131" s="175">
        <v>2</v>
      </c>
      <c r="D131" s="175"/>
      <c r="E131" s="175"/>
      <c r="F131" s="176">
        <v>1</v>
      </c>
      <c r="G131" s="2"/>
      <c r="H131" s="112"/>
      <c r="I131" s="379" t="s">
        <v>193</v>
      </c>
      <c r="J131" s="379"/>
      <c r="K131" s="379"/>
      <c r="L131" s="379"/>
      <c r="M131" s="379"/>
      <c r="N131" s="379"/>
      <c r="O131" s="379"/>
      <c r="P131" s="379"/>
      <c r="Q131" s="113"/>
    </row>
    <row r="132" spans="1:17" ht="16.5" customHeight="1" x14ac:dyDescent="0.3">
      <c r="A132" s="144">
        <v>3</v>
      </c>
      <c r="B132" s="354"/>
      <c r="C132" s="175">
        <v>3</v>
      </c>
      <c r="D132" s="175"/>
      <c r="E132" s="175"/>
      <c r="F132" s="176">
        <v>1</v>
      </c>
      <c r="G132" s="2"/>
      <c r="H132" s="112"/>
      <c r="I132" s="379" t="s">
        <v>194</v>
      </c>
      <c r="J132" s="379"/>
      <c r="K132" s="379"/>
      <c r="L132" s="379"/>
      <c r="M132" s="379"/>
      <c r="N132" s="379"/>
      <c r="O132" s="379"/>
      <c r="P132" s="379"/>
      <c r="Q132" s="113"/>
    </row>
    <row r="133" spans="1:17" ht="16.5" customHeight="1" x14ac:dyDescent="0.3">
      <c r="A133" s="144">
        <v>4</v>
      </c>
      <c r="B133" s="354"/>
      <c r="C133" s="175">
        <v>4</v>
      </c>
      <c r="D133" s="175"/>
      <c r="E133" s="175"/>
      <c r="F133" s="176">
        <v>1</v>
      </c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 x14ac:dyDescent="0.3">
      <c r="A134" s="144">
        <v>5</v>
      </c>
      <c r="B134" s="354"/>
      <c r="C134" s="175">
        <v>5</v>
      </c>
      <c r="D134" s="175">
        <v>1</v>
      </c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6.5" customHeight="1" x14ac:dyDescent="0.3">
      <c r="A135" s="144">
        <v>6</v>
      </c>
      <c r="B135" s="354"/>
      <c r="C135" s="175">
        <v>6</v>
      </c>
      <c r="D135" s="175"/>
      <c r="E135" s="175"/>
      <c r="F135" s="176">
        <v>1</v>
      </c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 x14ac:dyDescent="0.3">
      <c r="A136" s="144">
        <v>7</v>
      </c>
      <c r="B136" s="354"/>
      <c r="C136" s="175"/>
      <c r="D136" s="175"/>
      <c r="E136" s="175"/>
      <c r="F136" s="176"/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6.5" customHeight="1" x14ac:dyDescent="0.3">
      <c r="A137" s="144">
        <v>8</v>
      </c>
      <c r="B137" s="354"/>
      <c r="C137" s="175"/>
      <c r="D137" s="175"/>
      <c r="E137" s="175"/>
      <c r="F137" s="176"/>
      <c r="G137" s="2"/>
      <c r="H137" s="112"/>
      <c r="I137" s="111"/>
      <c r="J137" s="111"/>
      <c r="K137" s="111"/>
      <c r="L137" s="111"/>
      <c r="M137" s="111"/>
      <c r="N137" s="111"/>
      <c r="O137" s="111"/>
      <c r="P137" s="111"/>
      <c r="Q137" s="113"/>
    </row>
    <row r="138" spans="1:17" ht="16.5" customHeight="1" x14ac:dyDescent="0.3">
      <c r="A138" s="144">
        <v>9</v>
      </c>
      <c r="B138" s="354"/>
      <c r="C138" s="175"/>
      <c r="D138" s="175"/>
      <c r="E138" s="175"/>
      <c r="F138" s="176"/>
      <c r="G138" s="2"/>
      <c r="H138" s="112"/>
      <c r="I138" s="111"/>
      <c r="J138" s="111"/>
      <c r="K138" s="111"/>
      <c r="L138" s="111"/>
      <c r="M138" s="111"/>
      <c r="N138" s="111"/>
      <c r="O138" s="111"/>
      <c r="P138" s="111"/>
      <c r="Q138" s="113"/>
    </row>
    <row r="139" spans="1:17" ht="17.25" customHeight="1" thickBot="1" x14ac:dyDescent="0.35">
      <c r="A139" s="154">
        <v>10</v>
      </c>
      <c r="B139" s="355"/>
      <c r="C139" s="184" t="s">
        <v>113</v>
      </c>
      <c r="D139" s="184">
        <v>1</v>
      </c>
      <c r="E139" s="184"/>
      <c r="F139" s="185"/>
      <c r="G139" s="2"/>
      <c r="H139" s="112"/>
      <c r="I139" s="111"/>
      <c r="J139" s="111"/>
      <c r="K139" s="111"/>
      <c r="L139" s="111"/>
      <c r="M139" s="111"/>
      <c r="N139" s="111"/>
      <c r="O139" s="111"/>
      <c r="P139" s="111"/>
      <c r="Q139" s="113"/>
    </row>
    <row r="140" spans="1:17" ht="16.5" customHeight="1" x14ac:dyDescent="0.3">
      <c r="A140" s="342" t="s">
        <v>4</v>
      </c>
      <c r="B140" s="343"/>
      <c r="C140" s="60">
        <f>SUM(D140:F140)</f>
        <v>7</v>
      </c>
      <c r="D140" s="60">
        <f>SUM(D130:D139)</f>
        <v>2</v>
      </c>
      <c r="E140" s="60">
        <f t="shared" ref="E140:F140" si="2">SUM(E130:E139)</f>
        <v>0</v>
      </c>
      <c r="F140" s="220">
        <f t="shared" si="2"/>
        <v>5</v>
      </c>
      <c r="G140" s="2"/>
      <c r="H140" s="112"/>
      <c r="I140" s="111"/>
      <c r="J140" s="111"/>
      <c r="K140" s="111"/>
      <c r="L140" s="111"/>
      <c r="M140" s="111"/>
      <c r="N140" s="111"/>
      <c r="O140" s="111"/>
      <c r="P140" s="111"/>
      <c r="Q140" s="113"/>
    </row>
    <row r="141" spans="1:17" ht="17.25" customHeight="1" thickBot="1" x14ac:dyDescent="0.35">
      <c r="A141" s="344"/>
      <c r="B141" s="345"/>
      <c r="C141" s="238"/>
      <c r="D141" s="239">
        <f>D140/C140</f>
        <v>0.2857142857142857</v>
      </c>
      <c r="E141" s="239">
        <f>E140/C140</f>
        <v>0</v>
      </c>
      <c r="F141" s="240">
        <f>F140/C140</f>
        <v>0.7142857142857143</v>
      </c>
      <c r="G141" s="2"/>
      <c r="H141" s="114"/>
      <c r="I141" s="115"/>
      <c r="J141" s="115"/>
      <c r="K141" s="115"/>
      <c r="L141" s="115"/>
      <c r="M141" s="115"/>
      <c r="N141" s="115"/>
      <c r="O141" s="115"/>
      <c r="P141" s="115"/>
      <c r="Q141" s="116"/>
    </row>
  </sheetData>
  <mergeCells count="77">
    <mergeCell ref="I131:P131"/>
    <mergeCell ref="I132:P132"/>
    <mergeCell ref="K126:N126"/>
    <mergeCell ref="K125:N125"/>
    <mergeCell ref="O123:O124"/>
    <mergeCell ref="P123:P124"/>
    <mergeCell ref="H128:Q128"/>
    <mergeCell ref="Q123:Q124"/>
    <mergeCell ref="J122:Q122"/>
    <mergeCell ref="B63:B66"/>
    <mergeCell ref="A120:B120"/>
    <mergeCell ref="B83:B86"/>
    <mergeCell ref="B99:B102"/>
    <mergeCell ref="B67:B70"/>
    <mergeCell ref="B75:B78"/>
    <mergeCell ref="B71:B74"/>
    <mergeCell ref="A119:B119"/>
    <mergeCell ref="B103:B10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40:B140"/>
    <mergeCell ref="A141:B141"/>
    <mergeCell ref="B107:B110"/>
    <mergeCell ref="B87:B90"/>
    <mergeCell ref="B125:C125"/>
    <mergeCell ref="B126:C126"/>
    <mergeCell ref="B91:B94"/>
    <mergeCell ref="B95:B98"/>
    <mergeCell ref="B130:B139"/>
    <mergeCell ref="A128:F128"/>
    <mergeCell ref="B111:B114"/>
    <mergeCell ref="B115:B118"/>
    <mergeCell ref="R4:X4"/>
    <mergeCell ref="A123:A124"/>
    <mergeCell ref="D123:D124"/>
    <mergeCell ref="E123:E124"/>
    <mergeCell ref="F123:F124"/>
    <mergeCell ref="G123:I123"/>
    <mergeCell ref="A122:I122"/>
    <mergeCell ref="B123:C124"/>
    <mergeCell ref="R5:R6"/>
    <mergeCell ref="S5:S6"/>
    <mergeCell ref="T5:T6"/>
    <mergeCell ref="U5:U6"/>
    <mergeCell ref="N5:Q5"/>
    <mergeCell ref="G5:I5"/>
    <mergeCell ref="B55:B58"/>
    <mergeCell ref="J123:J124"/>
    <mergeCell ref="V5:X5"/>
    <mergeCell ref="K123:N12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:B14"/>
    <mergeCell ref="B43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2021-09-13T08:50:51Z</cp:lastPrinted>
  <dcterms:created xsi:type="dcterms:W3CDTF">2013-10-17T05:27:34Z</dcterms:created>
  <dcterms:modified xsi:type="dcterms:W3CDTF">2021-11-02T01:02:43Z</dcterms:modified>
</cp:coreProperties>
</file>