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1 전국 모니터링사업\3. 점검자료\충북\0910 제천시청\"/>
    </mc:Choice>
  </mc:AlternateContent>
  <bookViews>
    <workbookView xWindow="0" yWindow="0" windowWidth="16560" windowHeight="1050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체크리스트'!$A$1:$Q$169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7" i="1" l="1"/>
  <c r="F147" i="1"/>
  <c r="G147" i="1"/>
  <c r="H147" i="1"/>
  <c r="I147" i="1"/>
  <c r="D147" i="1"/>
  <c r="E168" i="1"/>
  <c r="F168" i="1"/>
  <c r="D16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47" i="1" l="1"/>
  <c r="M147" i="1"/>
  <c r="N147" i="1"/>
  <c r="O147" i="1"/>
  <c r="P147" i="1"/>
  <c r="Q147" i="1"/>
  <c r="K147" i="1"/>
  <c r="J147" i="1" l="1"/>
  <c r="L148" i="1" s="1"/>
  <c r="M148" i="1" l="1"/>
  <c r="K148" i="1"/>
  <c r="C147" i="1"/>
  <c r="D148" i="1" s="1"/>
  <c r="C168" i="1" l="1"/>
  <c r="D169" i="1" s="1"/>
  <c r="E148" i="1"/>
  <c r="F148" i="1"/>
  <c r="E169" i="1" l="1"/>
  <c r="F169" i="1"/>
</calcChain>
</file>

<file path=xl/sharedStrings.xml><?xml version="1.0" encoding="utf-8"?>
<sst xmlns="http://schemas.openxmlformats.org/spreadsheetml/2006/main" count="300" uniqueCount="215">
  <si>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</si>
  <si>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</si>
  <si>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</si>
  <si>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</si>
  <si>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</si>
  <si>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</si>
  <si>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</si>
  <si>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</si>
  <si>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</si>
  <si>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</si>
  <si>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</si>
  <si>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</si>
  <si>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</si>
  <si>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</si>
  <si>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</si>
  <si>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</si>
  <si>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</si>
  <si>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</si>
  <si>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</si>
  <si>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</si>
  <si>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</si>
  <si>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</si>
  <si>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</si>
  <si>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</si>
  <si>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</si>
  <si>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</si>
  <si>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</si>
  <si>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</si>
  <si>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</si>
  <si>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</si>
  <si>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</si>
  <si>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</si>
  <si>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</si>
  <si>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</si>
  <si>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</si>
  <si>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</si>
  <si>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</si>
  <si>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</si>
  <si>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</si>
  <si>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</si>
  <si>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</si>
  <si>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</si>
  <si>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</si>
  <si>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</si>
  <si>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</si>
  <si>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</si>
  <si>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</si>
  <si>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</si>
  <si>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</si>
  <si>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</si>
  <si>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</si>
  <si>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</si>
  <si>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</si>
  <si>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</si>
  <si>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</si>
  <si>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</si>
  <si>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</si>
  <si>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</si>
  <si>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</si>
  <si>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</si>
  <si>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</si>
  <si>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</si>
  <si>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</si>
  <si>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</si>
  <si>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</si>
  <si>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</si>
  <si>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</si>
  <si>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</si>
  <si>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</si>
  <si>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</si>
  <si>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</si>
  <si>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</si>
  <si>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</si>
  <si>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</si>
  <si>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</si>
  <si>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</si>
  <si>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</si>
  <si>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</si>
  <si>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</si>
  <si>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</si>
  <si>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</si>
  <si>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</si>
  <si>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</si>
  <si>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</si>
  <si>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</si>
  <si>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</si>
  <si>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</si>
  <si>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</si>
  <si>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</si>
  <si>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</si>
  <si>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</si>
  <si>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</si>
  <si>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</si>
  <si>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</si>
  <si>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</si>
  <si>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</si>
  <si>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</si>
  <si>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</si>
  <si>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</si>
  <si>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</si>
  <si>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</si>
  <si>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</si>
  <si>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</si>
  <si>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</si>
  <si>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</si>
  <si>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</si>
  <si>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</si>
  <si>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</si>
  <si>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</si>
  <si>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</si>
  <si>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</si>
  <si>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</si>
  <si>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</si>
  <si>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</si>
  <si>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</si>
  <si>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</si>
  <si>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</si>
  <si>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</si>
  <si>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</si>
  <si>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</si>
  <si>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</si>
  <si>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</si>
  <si>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</si>
  <si>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제천시청</t>
    <phoneticPr fontId="1" type="noConversion"/>
  </si>
  <si>
    <t>층수  6층</t>
    <phoneticPr fontId="1" type="noConversion"/>
  </si>
  <si>
    <t>용도  공공건물</t>
    <phoneticPr fontId="1" type="noConversion"/>
  </si>
  <si>
    <t>주소  충북 제천시 내토로 295</t>
    <phoneticPr fontId="1" type="noConversion"/>
  </si>
  <si>
    <t>이해란</t>
    <phoneticPr fontId="1" type="noConversion"/>
  </si>
  <si>
    <t>이해란</t>
    <phoneticPr fontId="1" type="noConversion"/>
  </si>
  <si>
    <t>실내계단</t>
    <phoneticPr fontId="1" type="noConversion"/>
  </si>
  <si>
    <t>하</t>
    <phoneticPr fontId="1" type="noConversion"/>
  </si>
  <si>
    <t>상</t>
    <phoneticPr fontId="1" type="noConversion"/>
  </si>
  <si>
    <t>실내 우 경사로</t>
    <phoneticPr fontId="1" type="noConversion"/>
  </si>
  <si>
    <t>실내 좌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</si>
  <si>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</si>
  <si>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</si>
  <si>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</si>
  <si>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</si>
  <si>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지하1층 실내출입문</t>
    <phoneticPr fontId="1" type="noConversion"/>
  </si>
  <si>
    <t>식당/매점</t>
    <phoneticPr fontId="1" type="noConversion"/>
  </si>
  <si>
    <t>샤워실</t>
    <phoneticPr fontId="1" type="noConversion"/>
  </si>
  <si>
    <t>1층 실내출입문</t>
    <phoneticPr fontId="1" type="noConversion"/>
  </si>
  <si>
    <t>행복민원실</t>
    <phoneticPr fontId="1" type="noConversion"/>
  </si>
  <si>
    <t>숙직실</t>
    <phoneticPr fontId="1" type="noConversion"/>
  </si>
  <si>
    <t>세정과</t>
    <phoneticPr fontId="1" type="noConversion"/>
  </si>
  <si>
    <t>회계과</t>
    <phoneticPr fontId="1" type="noConversion"/>
  </si>
  <si>
    <t>2층 실내출입문</t>
    <phoneticPr fontId="1" type="noConversion"/>
  </si>
  <si>
    <t>적극행정면책상담실</t>
    <phoneticPr fontId="1" type="noConversion"/>
  </si>
  <si>
    <t>경제산업국장실</t>
    <phoneticPr fontId="1" type="noConversion"/>
  </si>
  <si>
    <t>안전건설국장실</t>
    <phoneticPr fontId="1" type="noConversion"/>
  </si>
  <si>
    <t>드림팜도시재생단장실</t>
    <phoneticPr fontId="1" type="noConversion"/>
  </si>
  <si>
    <t>부시장실</t>
    <phoneticPr fontId="1" type="noConversion"/>
  </si>
  <si>
    <t>시장실/비서실</t>
    <phoneticPr fontId="1" type="noConversion"/>
  </si>
  <si>
    <t>의림지실</t>
    <phoneticPr fontId="1" type="noConversion"/>
  </si>
  <si>
    <t>영상회의실</t>
    <phoneticPr fontId="1" type="noConversion"/>
  </si>
  <si>
    <t>행정지원국장실</t>
    <phoneticPr fontId="1" type="noConversion"/>
  </si>
  <si>
    <t>문화복지국장실</t>
    <phoneticPr fontId="1" type="noConversion"/>
  </si>
  <si>
    <t>회의실</t>
    <phoneticPr fontId="1" type="noConversion"/>
  </si>
  <si>
    <t>감사법무담당관</t>
    <phoneticPr fontId="1" type="noConversion"/>
  </si>
  <si>
    <t>3층 실내출입문</t>
    <phoneticPr fontId="1" type="noConversion"/>
  </si>
  <si>
    <t>기획예산과</t>
    <phoneticPr fontId="1" type="noConversion"/>
  </si>
  <si>
    <t>시민행정과</t>
    <phoneticPr fontId="1" type="noConversion"/>
  </si>
  <si>
    <t>자치행정과</t>
    <phoneticPr fontId="1" type="noConversion"/>
  </si>
  <si>
    <t>체육진흥과</t>
    <phoneticPr fontId="1" type="noConversion"/>
  </si>
  <si>
    <t>정보통신과</t>
    <phoneticPr fontId="1" type="noConversion"/>
  </si>
  <si>
    <t>인사상담실</t>
    <phoneticPr fontId="1" type="noConversion"/>
  </si>
  <si>
    <t>노인장애인과</t>
    <phoneticPr fontId="1" type="noConversion"/>
  </si>
  <si>
    <t>여성가족과</t>
    <phoneticPr fontId="1" type="noConversion"/>
  </si>
  <si>
    <t>박달재실</t>
    <phoneticPr fontId="1" type="noConversion"/>
  </si>
  <si>
    <t>사회복지과</t>
    <phoneticPr fontId="1" type="noConversion"/>
  </si>
  <si>
    <t>대외협력과</t>
    <phoneticPr fontId="1" type="noConversion"/>
  </si>
  <si>
    <t>4층 실내출입문</t>
    <phoneticPr fontId="1" type="noConversion"/>
  </si>
  <si>
    <t>학습담당관실</t>
    <phoneticPr fontId="1" type="noConversion"/>
  </si>
  <si>
    <t>브리핑실</t>
    <phoneticPr fontId="1" type="noConversion"/>
  </si>
  <si>
    <t>문화예술과</t>
    <phoneticPr fontId="1" type="noConversion"/>
  </si>
  <si>
    <t>일자리경제과</t>
    <phoneticPr fontId="1" type="noConversion"/>
  </si>
  <si>
    <t>투자유치과</t>
    <phoneticPr fontId="1" type="noConversion"/>
  </si>
  <si>
    <t>한방바이오과</t>
    <phoneticPr fontId="1" type="noConversion"/>
  </si>
  <si>
    <t>자영환경과</t>
    <phoneticPr fontId="1" type="noConversion"/>
  </si>
  <si>
    <t>자원순환과</t>
    <phoneticPr fontId="1" type="noConversion"/>
  </si>
  <si>
    <t>관광미식과</t>
    <phoneticPr fontId="1" type="noConversion"/>
  </si>
  <si>
    <t>도시재생과</t>
    <phoneticPr fontId="1" type="noConversion"/>
  </si>
  <si>
    <t>5층 실내출입문</t>
    <phoneticPr fontId="1" type="noConversion"/>
  </si>
  <si>
    <t>청풍호실</t>
    <phoneticPr fontId="1" type="noConversion"/>
  </si>
  <si>
    <t>교환실</t>
    <phoneticPr fontId="1" type="noConversion"/>
  </si>
  <si>
    <t>민주평통사무실</t>
    <phoneticPr fontId="1" type="noConversion"/>
  </si>
  <si>
    <t>공무원노조사무실</t>
    <phoneticPr fontId="1" type="noConversion"/>
  </si>
  <si>
    <t>사이버침해대응센터</t>
    <phoneticPr fontId="1" type="noConversion"/>
  </si>
  <si>
    <t>주전산센터</t>
    <phoneticPr fontId="1" type="noConversion"/>
  </si>
  <si>
    <t>정보통신실</t>
    <phoneticPr fontId="1" type="noConversion"/>
  </si>
  <si>
    <t>방송실</t>
    <phoneticPr fontId="1" type="noConversion"/>
  </si>
  <si>
    <t>지하1층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</si>
  <si>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</si>
  <si>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</si>
  <si>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</si>
  <si>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</si>
  <si>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1층 화장실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</si>
  <si>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</si>
  <si>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</si>
  <si>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</si>
  <si>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</si>
  <si>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지하1층 계단</t>
    <phoneticPr fontId="1" type="noConversion"/>
  </si>
  <si>
    <t>상참</t>
    <phoneticPr fontId="1" type="noConversion"/>
  </si>
  <si>
    <t>하참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</si>
  <si>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</si>
  <si>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</si>
  <si>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</si>
  <si>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</si>
  <si>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</si>
  <si>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</si>
  <si>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</si>
  <si>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지하1</t>
    <phoneticPr fontId="1" type="noConversion"/>
  </si>
  <si>
    <t>4층</t>
    <phoneticPr fontId="1" type="noConversion"/>
  </si>
  <si>
    <t>내부</t>
    <phoneticPr fontId="1" type="noConversion"/>
  </si>
  <si>
    <t>점검일  2021년 9월 10일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</si>
</sst>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H36" sqref="H3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4" t="s">
        <v>56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1" ht="3.75" customHeight="1" thickBot="1" x14ac:dyDescent="0.35">
      <c r="A2" s="271"/>
      <c r="B2" s="271"/>
      <c r="C2" s="271"/>
      <c r="D2" s="271"/>
      <c r="E2" s="271"/>
      <c r="F2" s="271"/>
      <c r="G2" s="271"/>
      <c r="H2" s="271"/>
      <c r="I2" s="271"/>
      <c r="J2" s="271"/>
    </row>
    <row r="3" spans="1:11" ht="20.100000000000001" customHeight="1" x14ac:dyDescent="0.3">
      <c r="A3" s="272" t="s">
        <v>123</v>
      </c>
      <c r="B3" s="273"/>
      <c r="C3" s="274"/>
      <c r="D3" s="278" t="s">
        <v>126</v>
      </c>
      <c r="E3" s="273"/>
      <c r="F3" s="273"/>
      <c r="G3" s="273"/>
      <c r="H3" s="273"/>
      <c r="I3" s="273"/>
      <c r="J3" s="279"/>
    </row>
    <row r="4" spans="1:11" ht="20.100000000000001" customHeight="1" x14ac:dyDescent="0.3">
      <c r="A4" s="275" t="s">
        <v>124</v>
      </c>
      <c r="B4" s="276"/>
      <c r="C4" s="277"/>
      <c r="D4" s="280" t="s">
        <v>125</v>
      </c>
      <c r="E4" s="280"/>
      <c r="F4" s="280"/>
      <c r="G4" s="280"/>
      <c r="H4" s="280"/>
      <c r="I4" s="280"/>
      <c r="J4" s="281"/>
    </row>
    <row r="5" spans="1:11" ht="20.100000000000001" customHeight="1" thickBot="1" x14ac:dyDescent="0.35">
      <c r="A5" s="294" t="s">
        <v>214</v>
      </c>
      <c r="B5" s="295"/>
      <c r="C5" s="295"/>
      <c r="D5" s="61" t="s">
        <v>77</v>
      </c>
      <c r="E5" s="62"/>
      <c r="F5" s="62"/>
      <c r="G5" s="62"/>
      <c r="H5" s="62" t="s">
        <v>127</v>
      </c>
      <c r="I5" s="296" t="s">
        <v>78</v>
      </c>
      <c r="J5" s="297"/>
    </row>
    <row r="6" spans="1:11" ht="20.100000000000001" customHeight="1" x14ac:dyDescent="0.3">
      <c r="A6" s="263" t="s">
        <v>11</v>
      </c>
      <c r="B6" s="264"/>
      <c r="C6" s="264"/>
      <c r="D6" s="264" t="s">
        <v>41</v>
      </c>
      <c r="E6" s="264"/>
      <c r="F6" s="264" t="s">
        <v>36</v>
      </c>
      <c r="G6" s="264"/>
      <c r="H6" s="267" t="s">
        <v>35</v>
      </c>
      <c r="I6" s="304" t="s">
        <v>61</v>
      </c>
      <c r="J6" s="269" t="s">
        <v>18</v>
      </c>
      <c r="K6" s="302" t="s">
        <v>37</v>
      </c>
    </row>
    <row r="7" spans="1:11" ht="20.100000000000001" customHeight="1" thickBot="1" x14ac:dyDescent="0.35">
      <c r="A7" s="265"/>
      <c r="B7" s="266"/>
      <c r="C7" s="266"/>
      <c r="D7" s="83" t="s">
        <v>39</v>
      </c>
      <c r="E7" s="83" t="s">
        <v>40</v>
      </c>
      <c r="F7" s="83" t="s">
        <v>16</v>
      </c>
      <c r="G7" s="83" t="s">
        <v>17</v>
      </c>
      <c r="H7" s="268"/>
      <c r="I7" s="305"/>
      <c r="J7" s="270"/>
      <c r="K7" s="302"/>
    </row>
    <row r="8" spans="1:11" ht="20.100000000000001" customHeight="1" x14ac:dyDescent="0.3">
      <c r="A8" s="259" t="s">
        <v>12</v>
      </c>
      <c r="B8" s="257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60"/>
      <c r="B9" s="258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60"/>
      <c r="B10" s="256" t="s">
        <v>13</v>
      </c>
      <c r="C10" s="25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60"/>
      <c r="B11" s="258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60"/>
      <c r="B12" s="258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60"/>
      <c r="B13" s="258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61"/>
      <c r="B14" s="262" t="s">
        <v>19</v>
      </c>
      <c r="C14" s="26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9" t="s">
        <v>79</v>
      </c>
      <c r="B15" s="257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60"/>
      <c r="B16" s="258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60"/>
      <c r="B17" s="256" t="s">
        <v>21</v>
      </c>
      <c r="C17" s="25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6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60"/>
      <c r="B19" s="256" t="s">
        <v>22</v>
      </c>
      <c r="C19" s="25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60"/>
      <c r="B20" s="293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60"/>
      <c r="B21" s="291"/>
      <c r="C21" s="66" t="s">
        <v>63</v>
      </c>
      <c r="D21" s="66"/>
      <c r="E21" s="66">
        <v>1</v>
      </c>
      <c r="F21" s="66"/>
      <c r="G21" s="66">
        <v>1</v>
      </c>
      <c r="H21" s="66"/>
      <c r="I21" s="67"/>
      <c r="J21" s="68"/>
      <c r="K21" s="3" t="str">
        <f t="shared" si="0"/>
        <v>1</v>
      </c>
    </row>
    <row r="22" spans="1:11" ht="20.100000000000001" customHeight="1" x14ac:dyDescent="0.3">
      <c r="A22" s="260"/>
      <c r="B22" s="29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60"/>
      <c r="B23" s="256" t="s">
        <v>24</v>
      </c>
      <c r="C23" s="25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60"/>
      <c r="B24" s="293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60"/>
      <c r="B25" s="29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60"/>
      <c r="B26" s="29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60"/>
      <c r="B27" s="291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60"/>
      <c r="B28" s="29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60"/>
      <c r="B29" s="292"/>
      <c r="C29" s="84" t="s">
        <v>98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60"/>
      <c r="B30" s="256" t="s">
        <v>25</v>
      </c>
      <c r="C30" s="25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60"/>
      <c r="B31" s="66" t="s">
        <v>93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60"/>
      <c r="B32" s="256" t="s">
        <v>26</v>
      </c>
      <c r="C32" s="25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60"/>
      <c r="B33" s="66" t="s">
        <v>27</v>
      </c>
      <c r="C33" s="66" t="s">
        <v>64</v>
      </c>
      <c r="D33" s="66"/>
      <c r="E33" s="66">
        <v>1</v>
      </c>
      <c r="F33" s="66"/>
      <c r="G33" s="66"/>
      <c r="H33" s="66">
        <v>1</v>
      </c>
      <c r="I33" s="67"/>
      <c r="J33" s="68"/>
      <c r="K33" s="3" t="str">
        <f t="shared" si="0"/>
        <v>2</v>
      </c>
    </row>
    <row r="34" spans="1:11" ht="20.100000000000001" customHeight="1" thickBot="1" x14ac:dyDescent="0.35">
      <c r="A34" s="261"/>
      <c r="B34" s="262" t="s">
        <v>27</v>
      </c>
      <c r="C34" s="262"/>
      <c r="D34" s="73"/>
      <c r="E34" s="73">
        <v>1</v>
      </c>
      <c r="F34" s="73"/>
      <c r="G34" s="73"/>
      <c r="H34" s="73">
        <v>1</v>
      </c>
      <c r="I34" s="74"/>
      <c r="J34" s="75"/>
      <c r="K34" s="3" t="str">
        <f t="shared" si="0"/>
        <v>2</v>
      </c>
    </row>
    <row r="35" spans="1:11" ht="20.100000000000001" customHeight="1" x14ac:dyDescent="0.3">
      <c r="A35" s="259" t="s">
        <v>28</v>
      </c>
      <c r="B35" s="290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60"/>
      <c r="B36" s="29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03"/>
      <c r="B37" s="292"/>
      <c r="C37" s="85" t="s">
        <v>96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61"/>
      <c r="B38" s="262" t="s">
        <v>29</v>
      </c>
      <c r="C38" s="26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99"/>
      <c r="B40" s="256" t="s">
        <v>31</v>
      </c>
      <c r="C40" s="256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99"/>
      <c r="B41" s="286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99"/>
      <c r="B42" s="286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99"/>
      <c r="B43" s="262" t="s">
        <v>34</v>
      </c>
      <c r="C43" s="262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99"/>
      <c r="B44" s="306" t="s">
        <v>94</v>
      </c>
      <c r="C44" s="30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00"/>
      <c r="B45" s="289" t="s">
        <v>95</v>
      </c>
      <c r="C45" s="28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9" t="s">
        <v>32</v>
      </c>
      <c r="B46" s="285" t="s">
        <v>74</v>
      </c>
      <c r="C46" s="285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301"/>
      <c r="B47" s="287" t="s">
        <v>75</v>
      </c>
      <c r="C47" s="288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61"/>
      <c r="B48" s="262" t="s">
        <v>42</v>
      </c>
      <c r="C48" s="262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82"/>
      <c r="C49" s="282"/>
      <c r="D49" s="282"/>
      <c r="E49" s="282"/>
      <c r="F49" s="282"/>
      <c r="G49" s="282"/>
      <c r="H49" s="282"/>
      <c r="I49" s="283"/>
      <c r="J49" s="28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69"/>
  <sheetViews>
    <sheetView tabSelected="1" view="pageBreakPreview" zoomScale="130" zoomScaleNormal="100" zoomScaleSheetLayoutView="130" workbookViewId="0">
      <pane ySplit="6" topLeftCell="A17" activePane="bottomLeft" state="frozen"/>
      <selection pane="bottomLeft" activeCell="D29" sqref="D2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0" t="s">
        <v>43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84">
        <v>44449</v>
      </c>
      <c r="Q2" s="384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85" t="s">
        <v>128</v>
      </c>
      <c r="Q3" s="385"/>
      <c r="R3" s="127"/>
    </row>
    <row r="4" spans="1:24" s="1" customFormat="1" ht="12.75" thickBot="1" x14ac:dyDescent="0.35">
      <c r="A4" s="374" t="s">
        <v>0</v>
      </c>
      <c r="B4" s="374" t="s">
        <v>5</v>
      </c>
      <c r="C4" s="381" t="s">
        <v>106</v>
      </c>
      <c r="D4" s="382"/>
      <c r="E4" s="382"/>
      <c r="F4" s="382"/>
      <c r="G4" s="382"/>
      <c r="H4" s="382"/>
      <c r="I4" s="383"/>
      <c r="J4" s="381" t="s">
        <v>6</v>
      </c>
      <c r="K4" s="382"/>
      <c r="L4" s="382"/>
      <c r="M4" s="382"/>
      <c r="N4" s="382"/>
      <c r="O4" s="382"/>
      <c r="P4" s="382"/>
      <c r="Q4" s="383"/>
      <c r="R4" s="342"/>
      <c r="S4" s="342"/>
      <c r="T4" s="342"/>
      <c r="U4" s="342"/>
      <c r="V4" s="342"/>
      <c r="W4" s="342"/>
      <c r="X4" s="342"/>
    </row>
    <row r="5" spans="1:24" s="1" customFormat="1" ht="12" x14ac:dyDescent="0.3">
      <c r="A5" s="375"/>
      <c r="B5" s="375"/>
      <c r="C5" s="374" t="s">
        <v>2</v>
      </c>
      <c r="D5" s="308" t="s">
        <v>1</v>
      </c>
      <c r="E5" s="377" t="s">
        <v>3</v>
      </c>
      <c r="F5" s="379" t="s">
        <v>7</v>
      </c>
      <c r="G5" s="351" t="s">
        <v>8</v>
      </c>
      <c r="H5" s="351"/>
      <c r="I5" s="352"/>
      <c r="J5" s="371" t="s">
        <v>2</v>
      </c>
      <c r="K5" s="343" t="s">
        <v>1</v>
      </c>
      <c r="L5" s="345" t="s">
        <v>3</v>
      </c>
      <c r="M5" s="350" t="s">
        <v>7</v>
      </c>
      <c r="N5" s="349" t="s">
        <v>8</v>
      </c>
      <c r="O5" s="345"/>
      <c r="P5" s="345"/>
      <c r="Q5" s="350"/>
      <c r="R5" s="310"/>
      <c r="S5" s="310"/>
      <c r="T5" s="310"/>
      <c r="U5" s="310"/>
      <c r="V5" s="310"/>
      <c r="W5" s="310"/>
      <c r="X5" s="310"/>
    </row>
    <row r="6" spans="1:24" s="1" customFormat="1" ht="24.75" thickBot="1" x14ac:dyDescent="0.35">
      <c r="A6" s="376"/>
      <c r="B6" s="376"/>
      <c r="C6" s="376"/>
      <c r="D6" s="309"/>
      <c r="E6" s="378"/>
      <c r="F6" s="380"/>
      <c r="G6" s="128" t="s">
        <v>51</v>
      </c>
      <c r="H6" s="129" t="s">
        <v>52</v>
      </c>
      <c r="I6" s="130" t="s">
        <v>53</v>
      </c>
      <c r="J6" s="372"/>
      <c r="K6" s="344"/>
      <c r="L6" s="346"/>
      <c r="M6" s="373"/>
      <c r="N6" s="128" t="s">
        <v>54</v>
      </c>
      <c r="O6" s="129" t="s">
        <v>55</v>
      </c>
      <c r="P6" s="129" t="s">
        <v>51</v>
      </c>
      <c r="Q6" s="130" t="s">
        <v>53</v>
      </c>
      <c r="R6" s="310"/>
      <c r="S6" s="310"/>
      <c r="T6" s="310"/>
      <c r="U6" s="310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20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2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2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229">
        <v>4</v>
      </c>
      <c r="B10" s="32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229">
        <v>5</v>
      </c>
      <c r="B11" s="326" t="s">
        <v>83</v>
      </c>
      <c r="C11" s="102"/>
      <c r="D11" s="49"/>
      <c r="E11" s="50"/>
      <c r="F11" s="51"/>
      <c r="G11" s="52"/>
      <c r="H11" s="50"/>
      <c r="I11" s="51"/>
      <c r="J11" s="134" t="s">
        <v>89</v>
      </c>
      <c r="K11" s="54">
        <v>1</v>
      </c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 x14ac:dyDescent="0.35">
      <c r="A12" s="229">
        <v>6</v>
      </c>
      <c r="B12" s="327"/>
      <c r="C12" s="103"/>
      <c r="D12" s="30"/>
      <c r="E12" s="31"/>
      <c r="F12" s="32"/>
      <c r="G12" s="33"/>
      <c r="H12" s="31"/>
      <c r="I12" s="32"/>
      <c r="J12" s="34" t="s">
        <v>90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229">
        <v>7</v>
      </c>
      <c r="B13" s="327"/>
      <c r="C13" s="103"/>
      <c r="D13" s="30"/>
      <c r="E13" s="31"/>
      <c r="F13" s="32"/>
      <c r="G13" s="33"/>
      <c r="H13" s="31"/>
      <c r="I13" s="32"/>
      <c r="J13" s="34" t="s">
        <v>91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229">
        <v>8</v>
      </c>
      <c r="B14" s="328"/>
      <c r="C14" s="104"/>
      <c r="D14" s="39"/>
      <c r="E14" s="40"/>
      <c r="F14" s="41"/>
      <c r="G14" s="42"/>
      <c r="H14" s="40"/>
      <c r="I14" s="41"/>
      <c r="J14" s="43" t="s">
        <v>92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 x14ac:dyDescent="0.35">
      <c r="A15" s="229">
        <v>9</v>
      </c>
      <c r="B15" s="323" t="s">
        <v>84</v>
      </c>
      <c r="C15" s="106" t="s">
        <v>85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229">
        <v>10</v>
      </c>
      <c r="B16" s="324"/>
      <c r="C16" s="107" t="s">
        <v>86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229">
        <v>11</v>
      </c>
      <c r="B17" s="324"/>
      <c r="C17" s="107" t="s">
        <v>87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229">
        <v>12</v>
      </c>
      <c r="B18" s="325"/>
      <c r="C18" s="108" t="s">
        <v>88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229">
        <v>13</v>
      </c>
      <c r="B19" s="326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229">
        <v>14</v>
      </c>
      <c r="B20" s="327"/>
      <c r="C20" s="103"/>
      <c r="D20" s="30"/>
      <c r="E20" s="31"/>
      <c r="F20" s="32"/>
      <c r="G20" s="33"/>
      <c r="H20" s="31"/>
      <c r="I20" s="32"/>
      <c r="J20" s="58" t="s">
        <v>82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229">
        <v>15</v>
      </c>
      <c r="B21" s="327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229">
        <v>16</v>
      </c>
      <c r="B22" s="328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229">
        <v>17</v>
      </c>
      <c r="B23" s="317" t="s">
        <v>129</v>
      </c>
      <c r="C23" s="132"/>
      <c r="D23" s="135"/>
      <c r="E23" s="136"/>
      <c r="F23" s="137"/>
      <c r="G23" s="138"/>
      <c r="H23" s="136"/>
      <c r="I23" s="137"/>
      <c r="J23" s="139" t="s">
        <v>130</v>
      </c>
      <c r="K23" s="140"/>
      <c r="L23" s="141">
        <v>1</v>
      </c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229">
        <v>18</v>
      </c>
      <c r="B24" s="318"/>
      <c r="C24" s="59"/>
      <c r="D24" s="144"/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229">
        <v>19</v>
      </c>
      <c r="B25" s="318"/>
      <c r="C25" s="59"/>
      <c r="D25" s="144"/>
      <c r="E25" s="145"/>
      <c r="F25" s="146"/>
      <c r="G25" s="147"/>
      <c r="H25" s="145"/>
      <c r="I25" s="146"/>
      <c r="J25" s="148" t="s">
        <v>131</v>
      </c>
      <c r="K25" s="149"/>
      <c r="L25" s="150">
        <v>1</v>
      </c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229">
        <v>20</v>
      </c>
      <c r="B26" s="319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229">
        <v>21</v>
      </c>
      <c r="B27" s="329" t="s">
        <v>132</v>
      </c>
      <c r="C27" s="102" t="s">
        <v>134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229">
        <v>22</v>
      </c>
      <c r="B28" s="330"/>
      <c r="C28" s="103" t="s">
        <v>135</v>
      </c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229">
        <v>23</v>
      </c>
      <c r="B29" s="330"/>
      <c r="C29" s="103" t="s">
        <v>136</v>
      </c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229">
        <v>24</v>
      </c>
      <c r="B30" s="331"/>
      <c r="C30" s="163" t="s">
        <v>137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229">
        <v>25</v>
      </c>
      <c r="B31" s="332" t="s">
        <v>133</v>
      </c>
      <c r="C31" s="164" t="s">
        <v>134</v>
      </c>
      <c r="D31" s="165"/>
      <c r="E31" s="166"/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229">
        <v>26</v>
      </c>
      <c r="B32" s="333"/>
      <c r="C32" s="173" t="s">
        <v>135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229">
        <v>27</v>
      </c>
      <c r="B33" s="333"/>
      <c r="C33" s="173" t="s">
        <v>136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229">
        <v>28</v>
      </c>
      <c r="B34" s="334"/>
      <c r="C34" s="182" t="s">
        <v>137</v>
      </c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229">
        <v>29</v>
      </c>
      <c r="B35" s="329" t="s">
        <v>138</v>
      </c>
      <c r="C35" s="191" t="s">
        <v>139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229">
        <v>30</v>
      </c>
      <c r="B36" s="330"/>
      <c r="C36" s="103" t="s">
        <v>140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229">
        <v>31</v>
      </c>
      <c r="B37" s="330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229">
        <v>32</v>
      </c>
      <c r="B38" s="331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229">
        <v>33</v>
      </c>
      <c r="B39" s="317" t="s">
        <v>141</v>
      </c>
      <c r="C39" s="132" t="s">
        <v>142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229">
        <v>34</v>
      </c>
      <c r="B40" s="318"/>
      <c r="C40" s="59" t="s">
        <v>143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229">
        <v>35</v>
      </c>
      <c r="B41" s="318"/>
      <c r="C41" s="59" t="s">
        <v>144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229">
        <v>36</v>
      </c>
      <c r="B42" s="319"/>
      <c r="C42" s="153" t="s">
        <v>145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229">
        <v>37</v>
      </c>
      <c r="B43" s="329" t="s">
        <v>146</v>
      </c>
      <c r="C43" s="236" t="s">
        <v>147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229">
        <v>38</v>
      </c>
      <c r="B44" s="330"/>
      <c r="C44" s="237" t="s">
        <v>148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229">
        <v>39</v>
      </c>
      <c r="B45" s="330"/>
      <c r="C45" s="237" t="s">
        <v>149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229">
        <v>40</v>
      </c>
      <c r="B46" s="330"/>
      <c r="C46" s="238" t="s">
        <v>150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229">
        <v>41</v>
      </c>
      <c r="B47" s="332"/>
      <c r="C47" s="239" t="s">
        <v>158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229">
        <v>42</v>
      </c>
      <c r="B48" s="333"/>
      <c r="C48" s="240" t="s">
        <v>151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229">
        <v>43</v>
      </c>
      <c r="B49" s="333"/>
      <c r="C49" s="240" t="s">
        <v>152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229">
        <v>44</v>
      </c>
      <c r="B50" s="334"/>
      <c r="C50" s="241" t="s">
        <v>153</v>
      </c>
      <c r="D50" s="183"/>
      <c r="E50" s="184">
        <v>1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229">
        <v>45</v>
      </c>
      <c r="B51" s="329"/>
      <c r="C51" s="236" t="s">
        <v>154</v>
      </c>
      <c r="D51" s="49"/>
      <c r="E51" s="50">
        <v>1</v>
      </c>
      <c r="F51" s="51"/>
      <c r="G51" s="52"/>
      <c r="H51" s="50"/>
      <c r="I51" s="51"/>
      <c r="J51" s="53"/>
      <c r="K51" s="54"/>
      <c r="L51" s="55"/>
      <c r="M51" s="56"/>
      <c r="N51" s="57"/>
      <c r="O51" s="55"/>
      <c r="P51" s="55"/>
      <c r="Q51" s="56"/>
      <c r="R51" s="133"/>
    </row>
    <row r="52" spans="1:18" s="1" customFormat="1" ht="16.149999999999999" customHeight="1" thickBot="1" x14ac:dyDescent="0.35">
      <c r="A52" s="229">
        <v>46</v>
      </c>
      <c r="B52" s="330"/>
      <c r="C52" s="237" t="s">
        <v>155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229">
        <v>47</v>
      </c>
      <c r="B53" s="330"/>
      <c r="C53" s="237" t="s">
        <v>156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229">
        <v>48</v>
      </c>
      <c r="B54" s="330"/>
      <c r="C54" s="238" t="s">
        <v>157</v>
      </c>
      <c r="D54" s="192"/>
      <c r="E54" s="193">
        <v>1</v>
      </c>
      <c r="F54" s="194"/>
      <c r="G54" s="195"/>
      <c r="H54" s="193"/>
      <c r="I54" s="194"/>
      <c r="J54" s="196"/>
      <c r="K54" s="197"/>
      <c r="L54" s="198"/>
      <c r="M54" s="199"/>
      <c r="N54" s="200"/>
      <c r="O54" s="198"/>
      <c r="P54" s="198"/>
      <c r="Q54" s="199"/>
      <c r="R54" s="133"/>
    </row>
    <row r="55" spans="1:18" s="1" customFormat="1" ht="16.149999999999999" customHeight="1" thickBot="1" x14ac:dyDescent="0.35">
      <c r="A55" s="229">
        <v>49</v>
      </c>
      <c r="B55" s="332"/>
      <c r="C55" s="223" t="s">
        <v>160</v>
      </c>
      <c r="D55" s="165"/>
      <c r="E55" s="232">
        <v>1</v>
      </c>
      <c r="F55" s="167"/>
      <c r="G55" s="165"/>
      <c r="H55" s="232"/>
      <c r="I55" s="167"/>
      <c r="J55" s="168"/>
      <c r="K55" s="169"/>
      <c r="L55" s="170"/>
      <c r="M55" s="171"/>
      <c r="N55" s="172"/>
      <c r="O55" s="170"/>
      <c r="P55" s="170"/>
      <c r="Q55" s="171"/>
      <c r="R55" s="133"/>
    </row>
    <row r="56" spans="1:18" s="1" customFormat="1" ht="16.149999999999999" customHeight="1" thickBot="1" x14ac:dyDescent="0.35">
      <c r="A56" s="229">
        <v>50</v>
      </c>
      <c r="B56" s="333"/>
      <c r="C56" s="224"/>
      <c r="D56" s="174"/>
      <c r="E56" s="233"/>
      <c r="F56" s="176"/>
      <c r="G56" s="174"/>
      <c r="H56" s="233"/>
      <c r="I56" s="176"/>
      <c r="J56" s="177"/>
      <c r="K56" s="178"/>
      <c r="L56" s="179"/>
      <c r="M56" s="180"/>
      <c r="N56" s="181"/>
      <c r="O56" s="179"/>
      <c r="P56" s="179"/>
      <c r="Q56" s="180"/>
      <c r="R56" s="133"/>
    </row>
    <row r="57" spans="1:18" s="1" customFormat="1" ht="16.149999999999999" customHeight="1" thickBot="1" x14ac:dyDescent="0.35">
      <c r="A57" s="229">
        <v>51</v>
      </c>
      <c r="B57" s="333"/>
      <c r="C57" s="224"/>
      <c r="D57" s="174"/>
      <c r="E57" s="233"/>
      <c r="F57" s="176"/>
      <c r="G57" s="174"/>
      <c r="H57" s="233"/>
      <c r="I57" s="176"/>
      <c r="J57" s="177"/>
      <c r="K57" s="178"/>
      <c r="L57" s="179"/>
      <c r="M57" s="180"/>
      <c r="N57" s="181"/>
      <c r="O57" s="179"/>
      <c r="P57" s="179"/>
      <c r="Q57" s="180"/>
      <c r="R57" s="133"/>
    </row>
    <row r="58" spans="1:18" s="1" customFormat="1" ht="16.149999999999999" customHeight="1" thickBot="1" x14ac:dyDescent="0.35">
      <c r="A58" s="229">
        <v>52</v>
      </c>
      <c r="B58" s="334"/>
      <c r="C58" s="225"/>
      <c r="D58" s="183"/>
      <c r="E58" s="234"/>
      <c r="F58" s="185"/>
      <c r="G58" s="183"/>
      <c r="H58" s="234"/>
      <c r="I58" s="185"/>
      <c r="J58" s="186"/>
      <c r="K58" s="187"/>
      <c r="L58" s="188"/>
      <c r="M58" s="189"/>
      <c r="N58" s="190"/>
      <c r="O58" s="188"/>
      <c r="P58" s="188"/>
      <c r="Q58" s="189"/>
      <c r="R58" s="133"/>
    </row>
    <row r="59" spans="1:18" s="1" customFormat="1" ht="16.149999999999999" customHeight="1" thickBot="1" x14ac:dyDescent="0.35">
      <c r="A59" s="229">
        <v>53</v>
      </c>
      <c r="B59" s="335" t="s">
        <v>159</v>
      </c>
      <c r="C59" s="191" t="s">
        <v>161</v>
      </c>
      <c r="D59" s="201"/>
      <c r="E59" s="202">
        <v>1</v>
      </c>
      <c r="F59" s="203"/>
      <c r="G59" s="204"/>
      <c r="H59" s="202"/>
      <c r="I59" s="203"/>
      <c r="J59" s="205"/>
      <c r="K59" s="206"/>
      <c r="L59" s="207"/>
      <c r="M59" s="208"/>
      <c r="N59" s="209"/>
      <c r="O59" s="207"/>
      <c r="P59" s="207"/>
      <c r="Q59" s="208"/>
      <c r="R59" s="133"/>
    </row>
    <row r="60" spans="1:18" s="1" customFormat="1" ht="16.149999999999999" customHeight="1" thickBot="1" x14ac:dyDescent="0.35">
      <c r="A60" s="229">
        <v>54</v>
      </c>
      <c r="B60" s="327"/>
      <c r="C60" s="103" t="s">
        <v>162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229">
        <v>55</v>
      </c>
      <c r="B61" s="327"/>
      <c r="C61" s="103" t="s">
        <v>163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229">
        <v>56</v>
      </c>
      <c r="B62" s="328"/>
      <c r="C62" s="104" t="s">
        <v>164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229">
        <v>57</v>
      </c>
      <c r="B63" s="332"/>
      <c r="C63" s="223" t="s">
        <v>165</v>
      </c>
      <c r="D63" s="165"/>
      <c r="E63" s="232">
        <v>1</v>
      </c>
      <c r="F63" s="167"/>
      <c r="G63" s="165"/>
      <c r="H63" s="232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229">
        <v>58</v>
      </c>
      <c r="B64" s="333"/>
      <c r="C64" s="240" t="s">
        <v>166</v>
      </c>
      <c r="D64" s="174"/>
      <c r="E64" s="233">
        <v>1</v>
      </c>
      <c r="F64" s="176"/>
      <c r="G64" s="174"/>
      <c r="H64" s="233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229">
        <v>59</v>
      </c>
      <c r="B65" s="333"/>
      <c r="C65" s="224" t="s">
        <v>167</v>
      </c>
      <c r="D65" s="174"/>
      <c r="E65" s="233">
        <v>1</v>
      </c>
      <c r="F65" s="176"/>
      <c r="G65" s="174"/>
      <c r="H65" s="233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229">
        <v>60</v>
      </c>
      <c r="B66" s="334"/>
      <c r="C66" s="225" t="s">
        <v>168</v>
      </c>
      <c r="D66" s="183"/>
      <c r="E66" s="234">
        <v>1</v>
      </c>
      <c r="F66" s="185"/>
      <c r="G66" s="183"/>
      <c r="H66" s="23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229">
        <v>61</v>
      </c>
      <c r="B67" s="335"/>
      <c r="C67" s="235" t="s">
        <v>169</v>
      </c>
      <c r="D67" s="201"/>
      <c r="E67" s="202">
        <v>1</v>
      </c>
      <c r="F67" s="203"/>
      <c r="G67" s="204"/>
      <c r="H67" s="202"/>
      <c r="I67" s="203"/>
      <c r="J67" s="205"/>
      <c r="K67" s="206"/>
      <c r="L67" s="207"/>
      <c r="M67" s="208"/>
      <c r="N67" s="209"/>
      <c r="O67" s="207"/>
      <c r="P67" s="207"/>
      <c r="Q67" s="208"/>
      <c r="R67" s="133"/>
    </row>
    <row r="68" spans="1:18" s="1" customFormat="1" ht="16.149999999999999" customHeight="1" thickBot="1" x14ac:dyDescent="0.35">
      <c r="A68" s="229">
        <v>62</v>
      </c>
      <c r="B68" s="327"/>
      <c r="C68" s="227" t="s">
        <v>170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229">
        <v>63</v>
      </c>
      <c r="B69" s="327"/>
      <c r="C69" s="227"/>
      <c r="D69" s="30"/>
      <c r="E69" s="31"/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229">
        <v>64</v>
      </c>
      <c r="B70" s="328"/>
      <c r="C70" s="24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229">
        <v>65</v>
      </c>
      <c r="B71" s="317" t="s">
        <v>171</v>
      </c>
      <c r="C71" s="243" t="s">
        <v>172</v>
      </c>
      <c r="D71" s="135"/>
      <c r="E71" s="136">
        <v>1</v>
      </c>
      <c r="F71" s="137"/>
      <c r="G71" s="138"/>
      <c r="H71" s="136"/>
      <c r="I71" s="137"/>
      <c r="J71" s="139"/>
      <c r="K71" s="140"/>
      <c r="L71" s="141"/>
      <c r="M71" s="142"/>
      <c r="N71" s="143"/>
      <c r="O71" s="141"/>
      <c r="P71" s="141"/>
      <c r="Q71" s="142"/>
      <c r="R71" s="133"/>
    </row>
    <row r="72" spans="1:18" s="1" customFormat="1" ht="16.149999999999999" customHeight="1" thickBot="1" x14ac:dyDescent="0.35">
      <c r="A72" s="229">
        <v>66</v>
      </c>
      <c r="B72" s="318"/>
      <c r="C72" s="244" t="s">
        <v>173</v>
      </c>
      <c r="D72" s="144"/>
      <c r="E72" s="145">
        <v>1</v>
      </c>
      <c r="F72" s="146"/>
      <c r="G72" s="147"/>
      <c r="H72" s="145"/>
      <c r="I72" s="146"/>
      <c r="J72" s="148"/>
      <c r="K72" s="149"/>
      <c r="L72" s="150"/>
      <c r="M72" s="151"/>
      <c r="N72" s="152"/>
      <c r="O72" s="150"/>
      <c r="P72" s="150"/>
      <c r="Q72" s="151"/>
      <c r="R72" s="133"/>
    </row>
    <row r="73" spans="1:18" s="1" customFormat="1" ht="16.149999999999999" customHeight="1" thickBot="1" x14ac:dyDescent="0.35">
      <c r="A73" s="229">
        <v>67</v>
      </c>
      <c r="B73" s="318"/>
      <c r="C73" s="244" t="s">
        <v>174</v>
      </c>
      <c r="D73" s="144"/>
      <c r="E73" s="145">
        <v>1</v>
      </c>
      <c r="F73" s="146"/>
      <c r="G73" s="147"/>
      <c r="H73" s="145"/>
      <c r="I73" s="146"/>
      <c r="J73" s="148"/>
      <c r="K73" s="149"/>
      <c r="L73" s="150"/>
      <c r="M73" s="151"/>
      <c r="N73" s="152"/>
      <c r="O73" s="150"/>
      <c r="P73" s="150"/>
      <c r="Q73" s="151"/>
      <c r="R73" s="133"/>
    </row>
    <row r="74" spans="1:18" s="1" customFormat="1" ht="16.149999999999999" customHeight="1" thickBot="1" x14ac:dyDescent="0.35">
      <c r="A74" s="229">
        <v>68</v>
      </c>
      <c r="B74" s="319"/>
      <c r="C74" s="245" t="s">
        <v>175</v>
      </c>
      <c r="D74" s="154"/>
      <c r="E74" s="155">
        <v>1</v>
      </c>
      <c r="F74" s="156"/>
      <c r="G74" s="157"/>
      <c r="H74" s="155"/>
      <c r="I74" s="156"/>
      <c r="J74" s="158"/>
      <c r="K74" s="159"/>
      <c r="L74" s="160"/>
      <c r="M74" s="161"/>
      <c r="N74" s="162"/>
      <c r="O74" s="160"/>
      <c r="P74" s="160"/>
      <c r="Q74" s="161"/>
      <c r="R74" s="133"/>
    </row>
    <row r="75" spans="1:18" s="1" customFormat="1" ht="16.149999999999999" customHeight="1" thickBot="1" x14ac:dyDescent="0.35">
      <c r="A75" s="229">
        <v>69</v>
      </c>
      <c r="B75" s="326"/>
      <c r="C75" s="236" t="s">
        <v>176</v>
      </c>
      <c r="D75" s="49"/>
      <c r="E75" s="50">
        <v>1</v>
      </c>
      <c r="F75" s="51"/>
      <c r="G75" s="52"/>
      <c r="H75" s="50"/>
      <c r="I75" s="51"/>
      <c r="J75" s="134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229">
        <v>70</v>
      </c>
      <c r="B76" s="327"/>
      <c r="C76" s="237" t="s">
        <v>177</v>
      </c>
      <c r="D76" s="30"/>
      <c r="E76" s="31">
        <v>1</v>
      </c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229">
        <v>71</v>
      </c>
      <c r="B77" s="327"/>
      <c r="C77" s="237" t="s">
        <v>178</v>
      </c>
      <c r="D77" s="30"/>
      <c r="E77" s="31">
        <v>1</v>
      </c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229">
        <v>72</v>
      </c>
      <c r="B78" s="328"/>
      <c r="C78" s="242" t="s">
        <v>179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229">
        <v>73</v>
      </c>
      <c r="B79" s="317"/>
      <c r="C79" s="243" t="s">
        <v>180</v>
      </c>
      <c r="D79" s="135"/>
      <c r="E79" s="136">
        <v>1</v>
      </c>
      <c r="F79" s="137"/>
      <c r="G79" s="138"/>
      <c r="H79" s="136"/>
      <c r="I79" s="137"/>
      <c r="J79" s="139"/>
      <c r="K79" s="140"/>
      <c r="L79" s="141"/>
      <c r="M79" s="142"/>
      <c r="N79" s="143"/>
      <c r="O79" s="141"/>
      <c r="P79" s="141"/>
      <c r="Q79" s="142"/>
      <c r="R79" s="133"/>
    </row>
    <row r="80" spans="1:18" s="1" customFormat="1" ht="16.149999999999999" customHeight="1" thickBot="1" x14ac:dyDescent="0.35">
      <c r="A80" s="229">
        <v>74</v>
      </c>
      <c r="B80" s="318"/>
      <c r="C80" s="244" t="s">
        <v>181</v>
      </c>
      <c r="D80" s="144"/>
      <c r="E80" s="145">
        <v>1</v>
      </c>
      <c r="F80" s="146"/>
      <c r="G80" s="147"/>
      <c r="H80" s="145"/>
      <c r="I80" s="146"/>
      <c r="J80" s="148"/>
      <c r="K80" s="149"/>
      <c r="L80" s="150"/>
      <c r="M80" s="151"/>
      <c r="N80" s="152"/>
      <c r="O80" s="150"/>
      <c r="P80" s="150"/>
      <c r="Q80" s="151"/>
      <c r="R80" s="133"/>
    </row>
    <row r="81" spans="1:18" s="1" customFormat="1" ht="16.149999999999999" customHeight="1" thickBot="1" x14ac:dyDescent="0.35">
      <c r="A81" s="229">
        <v>75</v>
      </c>
      <c r="B81" s="318"/>
      <c r="C81" s="230"/>
      <c r="D81" s="144"/>
      <c r="E81" s="145"/>
      <c r="F81" s="146"/>
      <c r="G81" s="147"/>
      <c r="H81" s="145"/>
      <c r="I81" s="146"/>
      <c r="J81" s="148"/>
      <c r="K81" s="149"/>
      <c r="L81" s="150"/>
      <c r="M81" s="151"/>
      <c r="N81" s="152"/>
      <c r="O81" s="150"/>
      <c r="P81" s="150"/>
      <c r="Q81" s="151"/>
      <c r="R81" s="133"/>
    </row>
    <row r="82" spans="1:18" s="1" customFormat="1" ht="16.149999999999999" customHeight="1" thickBot="1" x14ac:dyDescent="0.35">
      <c r="A82" s="229">
        <v>76</v>
      </c>
      <c r="B82" s="319"/>
      <c r="C82" s="231"/>
      <c r="D82" s="154"/>
      <c r="E82" s="155"/>
      <c r="F82" s="156"/>
      <c r="G82" s="157"/>
      <c r="H82" s="155"/>
      <c r="I82" s="156"/>
      <c r="J82" s="158"/>
      <c r="K82" s="159"/>
      <c r="L82" s="160"/>
      <c r="M82" s="161"/>
      <c r="N82" s="162"/>
      <c r="O82" s="160"/>
      <c r="P82" s="160"/>
      <c r="Q82" s="161"/>
      <c r="R82" s="133"/>
    </row>
    <row r="83" spans="1:18" s="1" customFormat="1" ht="16.149999999999999" customHeight="1" thickBot="1" x14ac:dyDescent="0.35">
      <c r="A83" s="229">
        <v>77</v>
      </c>
      <c r="B83" s="326" t="s">
        <v>182</v>
      </c>
      <c r="C83" s="236" t="s">
        <v>183</v>
      </c>
      <c r="D83" s="49"/>
      <c r="E83" s="50">
        <v>1</v>
      </c>
      <c r="F83" s="51"/>
      <c r="G83" s="52"/>
      <c r="H83" s="50"/>
      <c r="I83" s="51"/>
      <c r="J83" s="134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229">
        <v>78</v>
      </c>
      <c r="B84" s="327"/>
      <c r="C84" s="237" t="s">
        <v>190</v>
      </c>
      <c r="D84" s="30"/>
      <c r="E84" s="31">
        <v>1</v>
      </c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229">
        <v>79</v>
      </c>
      <c r="B85" s="327"/>
      <c r="C85" s="237" t="s">
        <v>184</v>
      </c>
      <c r="D85" s="30"/>
      <c r="E85" s="31">
        <v>1</v>
      </c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229">
        <v>80</v>
      </c>
      <c r="B86" s="328"/>
      <c r="C86" s="242" t="s">
        <v>185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229">
        <v>81</v>
      </c>
      <c r="B87" s="317"/>
      <c r="C87" s="243" t="s">
        <v>186</v>
      </c>
      <c r="D87" s="135"/>
      <c r="E87" s="136">
        <v>1</v>
      </c>
      <c r="F87" s="137"/>
      <c r="G87" s="138"/>
      <c r="H87" s="136"/>
      <c r="I87" s="137"/>
      <c r="J87" s="139"/>
      <c r="K87" s="140"/>
      <c r="L87" s="141"/>
      <c r="M87" s="142"/>
      <c r="N87" s="143"/>
      <c r="O87" s="141"/>
      <c r="P87" s="141"/>
      <c r="Q87" s="142"/>
      <c r="R87" s="133"/>
    </row>
    <row r="88" spans="1:18" s="1" customFormat="1" ht="16.149999999999999" customHeight="1" thickBot="1" x14ac:dyDescent="0.35">
      <c r="A88" s="229">
        <v>82</v>
      </c>
      <c r="B88" s="318"/>
      <c r="C88" s="244" t="s">
        <v>187</v>
      </c>
      <c r="D88" s="144"/>
      <c r="E88" s="145">
        <v>1</v>
      </c>
      <c r="F88" s="146"/>
      <c r="G88" s="147"/>
      <c r="H88" s="145"/>
      <c r="I88" s="146"/>
      <c r="J88" s="148"/>
      <c r="K88" s="149"/>
      <c r="L88" s="150"/>
      <c r="M88" s="151"/>
      <c r="N88" s="152"/>
      <c r="O88" s="150"/>
      <c r="P88" s="150"/>
      <c r="Q88" s="151"/>
      <c r="R88" s="133"/>
    </row>
    <row r="89" spans="1:18" s="1" customFormat="1" ht="16.149999999999999" customHeight="1" thickBot="1" x14ac:dyDescent="0.35">
      <c r="A89" s="229">
        <v>83</v>
      </c>
      <c r="B89" s="318"/>
      <c r="C89" s="244" t="s">
        <v>188</v>
      </c>
      <c r="D89" s="144"/>
      <c r="E89" s="145">
        <v>1</v>
      </c>
      <c r="F89" s="146"/>
      <c r="G89" s="147"/>
      <c r="H89" s="145"/>
      <c r="I89" s="146"/>
      <c r="J89" s="148"/>
      <c r="K89" s="149"/>
      <c r="L89" s="150"/>
      <c r="M89" s="151"/>
      <c r="N89" s="152"/>
      <c r="O89" s="150"/>
      <c r="P89" s="150"/>
      <c r="Q89" s="151"/>
      <c r="R89" s="133"/>
    </row>
    <row r="90" spans="1:18" s="1" customFormat="1" ht="16.149999999999999" customHeight="1" thickBot="1" x14ac:dyDescent="0.35">
      <c r="A90" s="229">
        <v>84</v>
      </c>
      <c r="B90" s="319"/>
      <c r="C90" s="245" t="s">
        <v>189</v>
      </c>
      <c r="D90" s="154"/>
      <c r="E90" s="155">
        <v>1</v>
      </c>
      <c r="F90" s="156"/>
      <c r="G90" s="157"/>
      <c r="H90" s="155"/>
      <c r="I90" s="156"/>
      <c r="J90" s="158"/>
      <c r="K90" s="159"/>
      <c r="L90" s="160"/>
      <c r="M90" s="161"/>
      <c r="N90" s="162"/>
      <c r="O90" s="160"/>
      <c r="P90" s="160"/>
      <c r="Q90" s="161"/>
      <c r="R90" s="133"/>
    </row>
    <row r="91" spans="1:18" s="1" customFormat="1" ht="16.149999999999999" customHeight="1" thickBot="1" x14ac:dyDescent="0.35">
      <c r="A91" s="229">
        <v>85</v>
      </c>
      <c r="B91" s="326" t="s">
        <v>191</v>
      </c>
      <c r="C91" s="226" t="s">
        <v>192</v>
      </c>
      <c r="D91" s="49"/>
      <c r="E91" s="50"/>
      <c r="F91" s="51">
        <v>1</v>
      </c>
      <c r="G91" s="52">
        <v>1</v>
      </c>
      <c r="H91" s="50"/>
      <c r="I91" s="51"/>
      <c r="J91" s="134" t="s">
        <v>192</v>
      </c>
      <c r="K91" s="54"/>
      <c r="L91" s="55"/>
      <c r="M91" s="56">
        <v>1</v>
      </c>
      <c r="N91" s="57"/>
      <c r="O91" s="55"/>
      <c r="P91" s="55">
        <v>1</v>
      </c>
      <c r="Q91" s="56"/>
      <c r="R91" s="133"/>
    </row>
    <row r="92" spans="1:18" s="1" customFormat="1" ht="16.149999999999999" customHeight="1" thickBot="1" x14ac:dyDescent="0.35">
      <c r="A92" s="229">
        <v>86</v>
      </c>
      <c r="B92" s="327"/>
      <c r="C92" s="227" t="s">
        <v>193</v>
      </c>
      <c r="D92" s="30"/>
      <c r="E92" s="31">
        <v>2</v>
      </c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229">
        <v>87</v>
      </c>
      <c r="B93" s="327"/>
      <c r="C93" s="227" t="s">
        <v>194</v>
      </c>
      <c r="D93" s="30"/>
      <c r="E93" s="31"/>
      <c r="F93" s="32">
        <v>1</v>
      </c>
      <c r="G93" s="33">
        <v>1</v>
      </c>
      <c r="H93" s="31"/>
      <c r="I93" s="32"/>
      <c r="J93" s="34" t="s">
        <v>194</v>
      </c>
      <c r="K93" s="35"/>
      <c r="L93" s="36"/>
      <c r="M93" s="37">
        <v>1</v>
      </c>
      <c r="N93" s="38"/>
      <c r="O93" s="36"/>
      <c r="P93" s="36">
        <v>1</v>
      </c>
      <c r="Q93" s="37"/>
      <c r="R93" s="133"/>
    </row>
    <row r="94" spans="1:18" s="1" customFormat="1" ht="16.149999999999999" customHeight="1" thickBot="1" x14ac:dyDescent="0.35">
      <c r="A94" s="229">
        <v>88</v>
      </c>
      <c r="B94" s="328"/>
      <c r="C94" s="228" t="s">
        <v>195</v>
      </c>
      <c r="D94" s="39"/>
      <c r="E94" s="40">
        <v>2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229">
        <v>89</v>
      </c>
      <c r="B95" s="336" t="s">
        <v>196</v>
      </c>
      <c r="C95" s="164" t="s">
        <v>192</v>
      </c>
      <c r="D95" s="210"/>
      <c r="E95" s="166"/>
      <c r="F95" s="167">
        <v>1</v>
      </c>
      <c r="G95" s="165"/>
      <c r="H95" s="166">
        <v>1</v>
      </c>
      <c r="I95" s="167"/>
      <c r="J95" s="168" t="s">
        <v>192</v>
      </c>
      <c r="K95" s="169">
        <v>1</v>
      </c>
      <c r="L95" s="170"/>
      <c r="M95" s="171"/>
      <c r="N95" s="172"/>
      <c r="O95" s="170"/>
      <c r="P95" s="170"/>
      <c r="Q95" s="171"/>
      <c r="R95" s="133"/>
    </row>
    <row r="96" spans="1:18" s="1" customFormat="1" ht="16.149999999999999" customHeight="1" thickBot="1" x14ac:dyDescent="0.35">
      <c r="A96" s="229">
        <v>90</v>
      </c>
      <c r="B96" s="337"/>
      <c r="C96" s="173" t="s">
        <v>193</v>
      </c>
      <c r="D96" s="211"/>
      <c r="E96" s="175">
        <v>2</v>
      </c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133"/>
    </row>
    <row r="97" spans="1:18" s="1" customFormat="1" ht="16.149999999999999" customHeight="1" thickBot="1" x14ac:dyDescent="0.35">
      <c r="A97" s="229">
        <v>91</v>
      </c>
      <c r="B97" s="337"/>
      <c r="C97" s="173" t="s">
        <v>194</v>
      </c>
      <c r="D97" s="211"/>
      <c r="E97" s="175"/>
      <c r="F97" s="176">
        <v>1</v>
      </c>
      <c r="G97" s="174"/>
      <c r="H97" s="175">
        <v>1</v>
      </c>
      <c r="I97" s="176"/>
      <c r="J97" s="177" t="s">
        <v>194</v>
      </c>
      <c r="K97" s="178">
        <v>1</v>
      </c>
      <c r="L97" s="179"/>
      <c r="M97" s="180"/>
      <c r="N97" s="181"/>
      <c r="O97" s="179"/>
      <c r="P97" s="179"/>
      <c r="Q97" s="180"/>
      <c r="R97" s="133"/>
    </row>
    <row r="98" spans="1:18" s="1" customFormat="1" ht="16.149999999999999" customHeight="1" thickBot="1" x14ac:dyDescent="0.35">
      <c r="A98" s="229">
        <v>92</v>
      </c>
      <c r="B98" s="338"/>
      <c r="C98" s="182" t="s">
        <v>195</v>
      </c>
      <c r="D98" s="212"/>
      <c r="E98" s="184">
        <v>2</v>
      </c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133"/>
    </row>
    <row r="99" spans="1:18" s="1" customFormat="1" ht="16.149999999999999" customHeight="1" thickBot="1" x14ac:dyDescent="0.35">
      <c r="A99" s="229">
        <v>93</v>
      </c>
      <c r="B99" s="326" t="s">
        <v>197</v>
      </c>
      <c r="C99" s="102" t="s">
        <v>192</v>
      </c>
      <c r="D99" s="49">
        <v>1</v>
      </c>
      <c r="E99" s="50"/>
      <c r="F99" s="51"/>
      <c r="G99" s="52"/>
      <c r="H99" s="50"/>
      <c r="I99" s="51"/>
      <c r="J99" s="102" t="s">
        <v>192</v>
      </c>
      <c r="K99" s="54">
        <v>1</v>
      </c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229">
        <v>94</v>
      </c>
      <c r="B100" s="327"/>
      <c r="C100" s="103" t="s">
        <v>193</v>
      </c>
      <c r="D100" s="30"/>
      <c r="E100" s="31">
        <v>3</v>
      </c>
      <c r="F100" s="32"/>
      <c r="G100" s="33"/>
      <c r="H100" s="31"/>
      <c r="I100" s="32"/>
      <c r="J100" s="103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229">
        <v>95</v>
      </c>
      <c r="B101" s="327"/>
      <c r="C101" s="103" t="s">
        <v>194</v>
      </c>
      <c r="D101" s="30">
        <v>1</v>
      </c>
      <c r="E101" s="31"/>
      <c r="F101" s="32"/>
      <c r="G101" s="33"/>
      <c r="H101" s="31"/>
      <c r="I101" s="32"/>
      <c r="J101" s="103" t="s">
        <v>194</v>
      </c>
      <c r="K101" s="35">
        <v>1</v>
      </c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229">
        <v>96</v>
      </c>
      <c r="B102" s="328"/>
      <c r="C102" s="104" t="s">
        <v>195</v>
      </c>
      <c r="D102" s="39"/>
      <c r="E102" s="40">
        <v>3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s="1" customFormat="1" ht="16.149999999999999" customHeight="1" thickBot="1" x14ac:dyDescent="0.35">
      <c r="A103" s="229">
        <v>97</v>
      </c>
      <c r="B103" s="336" t="s">
        <v>198</v>
      </c>
      <c r="C103" s="164" t="s">
        <v>192</v>
      </c>
      <c r="D103" s="210">
        <v>1</v>
      </c>
      <c r="E103" s="166"/>
      <c r="F103" s="167"/>
      <c r="G103" s="165"/>
      <c r="H103" s="166"/>
      <c r="I103" s="167"/>
      <c r="J103" s="168" t="s">
        <v>192</v>
      </c>
      <c r="K103" s="169">
        <v>1</v>
      </c>
      <c r="L103" s="170"/>
      <c r="M103" s="171"/>
      <c r="N103" s="172"/>
      <c r="O103" s="170"/>
      <c r="P103" s="170"/>
      <c r="Q103" s="171"/>
      <c r="R103" s="213"/>
    </row>
    <row r="104" spans="1:18" s="1" customFormat="1" ht="16.149999999999999" customHeight="1" thickBot="1" x14ac:dyDescent="0.35">
      <c r="A104" s="229">
        <v>98</v>
      </c>
      <c r="B104" s="337"/>
      <c r="C104" s="173" t="s">
        <v>193</v>
      </c>
      <c r="D104" s="211"/>
      <c r="E104" s="175">
        <v>2</v>
      </c>
      <c r="F104" s="176"/>
      <c r="G104" s="174"/>
      <c r="H104" s="175"/>
      <c r="I104" s="176"/>
      <c r="J104" s="177"/>
      <c r="K104" s="178"/>
      <c r="L104" s="179"/>
      <c r="M104" s="180"/>
      <c r="N104" s="181"/>
      <c r="O104" s="179"/>
      <c r="P104" s="179"/>
      <c r="Q104" s="180"/>
      <c r="R104" s="213"/>
    </row>
    <row r="105" spans="1:18" s="1" customFormat="1" ht="16.149999999999999" customHeight="1" thickBot="1" x14ac:dyDescent="0.35">
      <c r="A105" s="229">
        <v>99</v>
      </c>
      <c r="B105" s="337"/>
      <c r="C105" s="173" t="s">
        <v>194</v>
      </c>
      <c r="D105" s="211">
        <v>1</v>
      </c>
      <c r="E105" s="175"/>
      <c r="F105" s="176"/>
      <c r="G105" s="174"/>
      <c r="H105" s="175"/>
      <c r="I105" s="176"/>
      <c r="J105" s="177" t="s">
        <v>194</v>
      </c>
      <c r="K105" s="178">
        <v>1</v>
      </c>
      <c r="L105" s="179"/>
      <c r="M105" s="180"/>
      <c r="N105" s="181"/>
      <c r="O105" s="179"/>
      <c r="P105" s="179"/>
      <c r="Q105" s="180"/>
      <c r="R105" s="213"/>
    </row>
    <row r="106" spans="1:18" s="1" customFormat="1" ht="16.149999999999999" customHeight="1" thickBot="1" x14ac:dyDescent="0.35">
      <c r="A106" s="229">
        <v>100</v>
      </c>
      <c r="B106" s="338"/>
      <c r="C106" s="182" t="s">
        <v>195</v>
      </c>
      <c r="D106" s="212"/>
      <c r="E106" s="184">
        <v>2</v>
      </c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  <c r="R106" s="213"/>
    </row>
    <row r="107" spans="1:18" s="1" customFormat="1" ht="16.149999999999999" customHeight="1" thickBot="1" x14ac:dyDescent="0.35">
      <c r="A107" s="229">
        <v>101</v>
      </c>
      <c r="B107" s="329" t="s">
        <v>199</v>
      </c>
      <c r="C107" s="102" t="s">
        <v>192</v>
      </c>
      <c r="D107" s="49">
        <v>1</v>
      </c>
      <c r="E107" s="50"/>
      <c r="F107" s="51"/>
      <c r="G107" s="52"/>
      <c r="H107" s="50"/>
      <c r="I107" s="51"/>
      <c r="J107" s="53" t="s">
        <v>192</v>
      </c>
      <c r="K107" s="54">
        <v>1</v>
      </c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229">
        <v>102</v>
      </c>
      <c r="B108" s="330"/>
      <c r="C108" s="103" t="s">
        <v>193</v>
      </c>
      <c r="D108" s="30"/>
      <c r="E108" s="31">
        <v>2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229">
        <v>103</v>
      </c>
      <c r="B109" s="330"/>
      <c r="C109" s="103" t="s">
        <v>194</v>
      </c>
      <c r="D109" s="30">
        <v>1</v>
      </c>
      <c r="E109" s="31"/>
      <c r="F109" s="32"/>
      <c r="G109" s="33"/>
      <c r="H109" s="31"/>
      <c r="I109" s="32"/>
      <c r="J109" s="58" t="s">
        <v>194</v>
      </c>
      <c r="K109" s="35">
        <v>1</v>
      </c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229">
        <v>104</v>
      </c>
      <c r="B110" s="331"/>
      <c r="C110" s="104" t="s">
        <v>195</v>
      </c>
      <c r="D110" s="39"/>
      <c r="E110" s="40">
        <v>3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229">
        <v>105</v>
      </c>
      <c r="B111" s="336" t="s">
        <v>200</v>
      </c>
      <c r="C111" s="164" t="s">
        <v>192</v>
      </c>
      <c r="D111" s="210">
        <v>1</v>
      </c>
      <c r="E111" s="166"/>
      <c r="F111" s="167"/>
      <c r="G111" s="165"/>
      <c r="H111" s="166"/>
      <c r="I111" s="167"/>
      <c r="J111" s="168" t="s">
        <v>192</v>
      </c>
      <c r="K111" s="169">
        <v>1</v>
      </c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229">
        <v>106</v>
      </c>
      <c r="B112" s="337"/>
      <c r="C112" s="173" t="s">
        <v>193</v>
      </c>
      <c r="D112" s="211"/>
      <c r="E112" s="175">
        <v>2</v>
      </c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229">
        <v>107</v>
      </c>
      <c r="B113" s="337"/>
      <c r="C113" s="173" t="s">
        <v>194</v>
      </c>
      <c r="D113" s="211">
        <v>1</v>
      </c>
      <c r="E113" s="175"/>
      <c r="F113" s="176"/>
      <c r="G113" s="174"/>
      <c r="H113" s="175"/>
      <c r="I113" s="176"/>
      <c r="J113" s="177" t="s">
        <v>194</v>
      </c>
      <c r="K113" s="178">
        <v>1</v>
      </c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229">
        <v>108</v>
      </c>
      <c r="B114" s="338"/>
      <c r="C114" s="182" t="s">
        <v>195</v>
      </c>
      <c r="D114" s="212"/>
      <c r="E114" s="184">
        <v>2</v>
      </c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thickBot="1" x14ac:dyDescent="0.35">
      <c r="A115" s="229">
        <v>109</v>
      </c>
      <c r="B115" s="329" t="s">
        <v>201</v>
      </c>
      <c r="C115" s="102"/>
      <c r="D115" s="49"/>
      <c r="E115" s="50"/>
      <c r="F115" s="51"/>
      <c r="G115" s="52"/>
      <c r="H115" s="50"/>
      <c r="I115" s="51"/>
      <c r="J115" s="226" t="s">
        <v>130</v>
      </c>
      <c r="K115" s="49"/>
      <c r="L115" s="50">
        <v>1</v>
      </c>
      <c r="M115" s="56"/>
      <c r="N115" s="57"/>
      <c r="O115" s="55"/>
      <c r="P115" s="55"/>
      <c r="Q115" s="56"/>
      <c r="R115" s="133"/>
    </row>
    <row r="116" spans="1:18" s="1" customFormat="1" ht="16.149999999999999" customHeight="1" thickBot="1" x14ac:dyDescent="0.35">
      <c r="A116" s="229">
        <v>110</v>
      </c>
      <c r="B116" s="330"/>
      <c r="C116" s="103"/>
      <c r="D116" s="30"/>
      <c r="E116" s="31"/>
      <c r="F116" s="32"/>
      <c r="G116" s="33"/>
      <c r="H116" s="31"/>
      <c r="I116" s="32"/>
      <c r="J116" s="227" t="s">
        <v>202</v>
      </c>
      <c r="K116" s="30"/>
      <c r="L116" s="31">
        <v>1</v>
      </c>
      <c r="M116" s="37"/>
      <c r="N116" s="38"/>
      <c r="O116" s="36"/>
      <c r="P116" s="36"/>
      <c r="Q116" s="37"/>
      <c r="R116" s="133"/>
    </row>
    <row r="117" spans="1:18" s="1" customFormat="1" ht="16.149999999999999" customHeight="1" thickBot="1" x14ac:dyDescent="0.35">
      <c r="A117" s="229">
        <v>111</v>
      </c>
      <c r="B117" s="330"/>
      <c r="C117" s="103"/>
      <c r="D117" s="30"/>
      <c r="E117" s="31"/>
      <c r="F117" s="32"/>
      <c r="G117" s="33"/>
      <c r="H117" s="31"/>
      <c r="I117" s="32"/>
      <c r="J117" s="227" t="s">
        <v>203</v>
      </c>
      <c r="K117" s="30"/>
      <c r="L117" s="31">
        <v>1</v>
      </c>
      <c r="M117" s="37"/>
      <c r="N117" s="38"/>
      <c r="O117" s="36"/>
      <c r="P117" s="36"/>
      <c r="Q117" s="37"/>
      <c r="R117" s="133"/>
    </row>
    <row r="118" spans="1:18" s="1" customFormat="1" ht="16.149999999999999" customHeight="1" thickBot="1" x14ac:dyDescent="0.35">
      <c r="A118" s="229">
        <v>112</v>
      </c>
      <c r="B118" s="331"/>
      <c r="C118" s="104"/>
      <c r="D118" s="39"/>
      <c r="E118" s="40"/>
      <c r="F118" s="41"/>
      <c r="G118" s="42"/>
      <c r="H118" s="40"/>
      <c r="I118" s="41"/>
      <c r="J118" s="228" t="s">
        <v>131</v>
      </c>
      <c r="K118" s="39">
        <v>1</v>
      </c>
      <c r="L118" s="40"/>
      <c r="M118" s="46"/>
      <c r="N118" s="47"/>
      <c r="O118" s="45"/>
      <c r="P118" s="45"/>
      <c r="Q118" s="46"/>
      <c r="R118" s="133"/>
    </row>
    <row r="119" spans="1:18" s="1" customFormat="1" ht="16.149999999999999" customHeight="1" thickBot="1" x14ac:dyDescent="0.35">
      <c r="A119" s="229">
        <v>113</v>
      </c>
      <c r="B119" s="336" t="s">
        <v>204</v>
      </c>
      <c r="C119" s="164"/>
      <c r="D119" s="210"/>
      <c r="E119" s="166"/>
      <c r="F119" s="167"/>
      <c r="G119" s="165"/>
      <c r="H119" s="166"/>
      <c r="I119" s="167"/>
      <c r="J119" s="168" t="s">
        <v>130</v>
      </c>
      <c r="K119" s="169">
        <v>1</v>
      </c>
      <c r="L119" s="170"/>
      <c r="M119" s="171"/>
      <c r="N119" s="172"/>
      <c r="O119" s="170"/>
      <c r="P119" s="170"/>
      <c r="Q119" s="171"/>
      <c r="R119" s="213"/>
    </row>
    <row r="120" spans="1:18" s="1" customFormat="1" ht="16.149999999999999" customHeight="1" thickBot="1" x14ac:dyDescent="0.35">
      <c r="A120" s="229">
        <v>114</v>
      </c>
      <c r="B120" s="337"/>
      <c r="C120" s="173"/>
      <c r="D120" s="211"/>
      <c r="E120" s="175"/>
      <c r="F120" s="176"/>
      <c r="G120" s="174"/>
      <c r="H120" s="175"/>
      <c r="I120" s="176"/>
      <c r="J120" s="177" t="s">
        <v>202</v>
      </c>
      <c r="K120" s="178">
        <v>1</v>
      </c>
      <c r="L120" s="179"/>
      <c r="M120" s="180"/>
      <c r="N120" s="181"/>
      <c r="O120" s="179"/>
      <c r="P120" s="179"/>
      <c r="Q120" s="180"/>
      <c r="R120" s="213"/>
    </row>
    <row r="121" spans="1:18" s="1" customFormat="1" ht="16.149999999999999" customHeight="1" thickBot="1" x14ac:dyDescent="0.35">
      <c r="A121" s="229">
        <v>115</v>
      </c>
      <c r="B121" s="337"/>
      <c r="C121" s="173"/>
      <c r="D121" s="211"/>
      <c r="E121" s="175"/>
      <c r="F121" s="176"/>
      <c r="G121" s="174"/>
      <c r="H121" s="175"/>
      <c r="I121" s="176"/>
      <c r="J121" s="177" t="s">
        <v>203</v>
      </c>
      <c r="K121" s="178">
        <v>1</v>
      </c>
      <c r="L121" s="179"/>
      <c r="M121" s="180"/>
      <c r="N121" s="181"/>
      <c r="O121" s="179"/>
      <c r="P121" s="179"/>
      <c r="Q121" s="180"/>
      <c r="R121" s="213"/>
    </row>
    <row r="122" spans="1:18" s="1" customFormat="1" ht="16.149999999999999" customHeight="1" thickBot="1" x14ac:dyDescent="0.35">
      <c r="A122" s="229">
        <v>116</v>
      </c>
      <c r="B122" s="338"/>
      <c r="C122" s="182"/>
      <c r="D122" s="212"/>
      <c r="E122" s="184"/>
      <c r="F122" s="185"/>
      <c r="G122" s="183"/>
      <c r="H122" s="184"/>
      <c r="I122" s="185"/>
      <c r="J122" s="186" t="s">
        <v>131</v>
      </c>
      <c r="K122" s="187"/>
      <c r="L122" s="188"/>
      <c r="M122" s="189">
        <v>1</v>
      </c>
      <c r="N122" s="190"/>
      <c r="O122" s="188">
        <v>1</v>
      </c>
      <c r="P122" s="188"/>
      <c r="Q122" s="189"/>
      <c r="R122" s="213"/>
    </row>
    <row r="123" spans="1:18" s="1" customFormat="1" ht="16.149999999999999" customHeight="1" thickBot="1" x14ac:dyDescent="0.35">
      <c r="A123" s="229">
        <v>117</v>
      </c>
      <c r="B123" s="329" t="s">
        <v>205</v>
      </c>
      <c r="C123" s="102"/>
      <c r="D123" s="49"/>
      <c r="E123" s="50"/>
      <c r="F123" s="51"/>
      <c r="G123" s="52"/>
      <c r="H123" s="50"/>
      <c r="I123" s="51"/>
      <c r="J123" s="53" t="s">
        <v>130</v>
      </c>
      <c r="K123" s="54">
        <v>1</v>
      </c>
      <c r="L123" s="55"/>
      <c r="M123" s="56"/>
      <c r="N123" s="57"/>
      <c r="O123" s="55"/>
      <c r="P123" s="55"/>
      <c r="Q123" s="56"/>
      <c r="R123" s="133"/>
    </row>
    <row r="124" spans="1:18" s="1" customFormat="1" ht="16.149999999999999" customHeight="1" thickBot="1" x14ac:dyDescent="0.35">
      <c r="A124" s="229">
        <v>118</v>
      </c>
      <c r="B124" s="330"/>
      <c r="C124" s="103"/>
      <c r="D124" s="30"/>
      <c r="E124" s="31"/>
      <c r="F124" s="32"/>
      <c r="G124" s="33"/>
      <c r="H124" s="31"/>
      <c r="I124" s="32"/>
      <c r="J124" s="58" t="s">
        <v>202</v>
      </c>
      <c r="K124" s="35">
        <v>1</v>
      </c>
      <c r="L124" s="36"/>
      <c r="M124" s="37"/>
      <c r="N124" s="38"/>
      <c r="O124" s="36"/>
      <c r="P124" s="36"/>
      <c r="Q124" s="37"/>
      <c r="R124" s="133"/>
    </row>
    <row r="125" spans="1:18" s="1" customFormat="1" ht="16.149999999999999" customHeight="1" thickBot="1" x14ac:dyDescent="0.35">
      <c r="A125" s="229">
        <v>119</v>
      </c>
      <c r="B125" s="330"/>
      <c r="C125" s="103"/>
      <c r="D125" s="30"/>
      <c r="E125" s="31"/>
      <c r="F125" s="32"/>
      <c r="G125" s="33"/>
      <c r="H125" s="31"/>
      <c r="I125" s="32"/>
      <c r="J125" s="58" t="s">
        <v>203</v>
      </c>
      <c r="K125" s="35">
        <v>1</v>
      </c>
      <c r="L125" s="36"/>
      <c r="M125" s="37"/>
      <c r="N125" s="38"/>
      <c r="O125" s="36"/>
      <c r="P125" s="36"/>
      <c r="Q125" s="37"/>
      <c r="R125" s="133"/>
    </row>
    <row r="126" spans="1:18" s="1" customFormat="1" ht="16.149999999999999" customHeight="1" thickBot="1" x14ac:dyDescent="0.35">
      <c r="A126" s="229">
        <v>120</v>
      </c>
      <c r="B126" s="331"/>
      <c r="C126" s="104"/>
      <c r="D126" s="39"/>
      <c r="E126" s="40"/>
      <c r="F126" s="41"/>
      <c r="G126" s="42"/>
      <c r="H126" s="40"/>
      <c r="I126" s="41"/>
      <c r="J126" s="43" t="s">
        <v>131</v>
      </c>
      <c r="K126" s="44"/>
      <c r="L126" s="45"/>
      <c r="M126" s="46">
        <v>1</v>
      </c>
      <c r="N126" s="47"/>
      <c r="O126" s="45">
        <v>1</v>
      </c>
      <c r="P126" s="45"/>
      <c r="Q126" s="46"/>
      <c r="R126" s="133"/>
    </row>
    <row r="127" spans="1:18" s="1" customFormat="1" ht="16.149999999999999" customHeight="1" thickBot="1" x14ac:dyDescent="0.35">
      <c r="A127" s="229">
        <v>121</v>
      </c>
      <c r="B127" s="336" t="s">
        <v>206</v>
      </c>
      <c r="C127" s="164"/>
      <c r="D127" s="210"/>
      <c r="E127" s="166"/>
      <c r="F127" s="167"/>
      <c r="G127" s="165"/>
      <c r="H127" s="166"/>
      <c r="I127" s="167"/>
      <c r="J127" s="168" t="s">
        <v>130</v>
      </c>
      <c r="K127" s="169">
        <v>1</v>
      </c>
      <c r="L127" s="170"/>
      <c r="M127" s="171"/>
      <c r="N127" s="172"/>
      <c r="O127" s="170"/>
      <c r="P127" s="170"/>
      <c r="Q127" s="171"/>
      <c r="R127" s="213"/>
    </row>
    <row r="128" spans="1:18" s="1" customFormat="1" ht="16.149999999999999" customHeight="1" thickBot="1" x14ac:dyDescent="0.35">
      <c r="A128" s="229">
        <v>122</v>
      </c>
      <c r="B128" s="337"/>
      <c r="C128" s="173"/>
      <c r="D128" s="211"/>
      <c r="E128" s="175"/>
      <c r="F128" s="176"/>
      <c r="G128" s="174"/>
      <c r="H128" s="175"/>
      <c r="I128" s="176"/>
      <c r="J128" s="177" t="s">
        <v>202</v>
      </c>
      <c r="K128" s="178"/>
      <c r="L128" s="179"/>
      <c r="M128" s="180">
        <v>1</v>
      </c>
      <c r="N128" s="181"/>
      <c r="O128" s="179">
        <v>1</v>
      </c>
      <c r="P128" s="179"/>
      <c r="Q128" s="180"/>
      <c r="R128" s="213"/>
    </row>
    <row r="129" spans="1:18" s="1" customFormat="1" ht="16.149999999999999" customHeight="1" thickBot="1" x14ac:dyDescent="0.35">
      <c r="A129" s="229">
        <v>123</v>
      </c>
      <c r="B129" s="337"/>
      <c r="C129" s="173"/>
      <c r="D129" s="211"/>
      <c r="E129" s="175"/>
      <c r="F129" s="176"/>
      <c r="G129" s="174"/>
      <c r="H129" s="175"/>
      <c r="I129" s="176"/>
      <c r="J129" s="177" t="s">
        <v>203</v>
      </c>
      <c r="K129" s="178">
        <v>1</v>
      </c>
      <c r="L129" s="179"/>
      <c r="M129" s="180"/>
      <c r="N129" s="181"/>
      <c r="O129" s="179"/>
      <c r="P129" s="179"/>
      <c r="Q129" s="180"/>
      <c r="R129" s="213"/>
    </row>
    <row r="130" spans="1:18" s="1" customFormat="1" ht="16.149999999999999" customHeight="1" thickBot="1" x14ac:dyDescent="0.35">
      <c r="A130" s="229">
        <v>124</v>
      </c>
      <c r="B130" s="338"/>
      <c r="C130" s="182"/>
      <c r="D130" s="212"/>
      <c r="E130" s="184"/>
      <c r="F130" s="185"/>
      <c r="G130" s="183"/>
      <c r="H130" s="184"/>
      <c r="I130" s="185"/>
      <c r="J130" s="186" t="s">
        <v>131</v>
      </c>
      <c r="K130" s="187"/>
      <c r="L130" s="188"/>
      <c r="M130" s="189">
        <v>1</v>
      </c>
      <c r="N130" s="190"/>
      <c r="O130" s="188">
        <v>1</v>
      </c>
      <c r="P130" s="188"/>
      <c r="Q130" s="189"/>
      <c r="R130" s="213"/>
    </row>
    <row r="131" spans="1:18" s="1" customFormat="1" ht="16.149999999999999" customHeight="1" thickBot="1" x14ac:dyDescent="0.35">
      <c r="A131" s="229">
        <v>125</v>
      </c>
      <c r="B131" s="329" t="s">
        <v>207</v>
      </c>
      <c r="C131" s="102"/>
      <c r="D131" s="49"/>
      <c r="E131" s="50"/>
      <c r="F131" s="51"/>
      <c r="G131" s="52"/>
      <c r="H131" s="50"/>
      <c r="I131" s="51"/>
      <c r="J131" s="53" t="s">
        <v>130</v>
      </c>
      <c r="K131" s="54"/>
      <c r="L131" s="55"/>
      <c r="M131" s="56">
        <v>1</v>
      </c>
      <c r="N131" s="57"/>
      <c r="O131" s="55">
        <v>1</v>
      </c>
      <c r="P131" s="55"/>
      <c r="Q131" s="56"/>
      <c r="R131" s="133"/>
    </row>
    <row r="132" spans="1:18" s="1" customFormat="1" ht="16.149999999999999" customHeight="1" thickBot="1" x14ac:dyDescent="0.35">
      <c r="A132" s="229">
        <v>126</v>
      </c>
      <c r="B132" s="330"/>
      <c r="C132" s="103"/>
      <c r="D132" s="30"/>
      <c r="E132" s="31"/>
      <c r="F132" s="32"/>
      <c r="G132" s="33"/>
      <c r="H132" s="31"/>
      <c r="I132" s="32"/>
      <c r="J132" s="58" t="s">
        <v>202</v>
      </c>
      <c r="K132" s="35"/>
      <c r="L132" s="36"/>
      <c r="M132" s="37">
        <v>1</v>
      </c>
      <c r="N132" s="38"/>
      <c r="O132" s="36">
        <v>1</v>
      </c>
      <c r="P132" s="36"/>
      <c r="Q132" s="37"/>
      <c r="R132" s="133"/>
    </row>
    <row r="133" spans="1:18" s="1" customFormat="1" ht="16.149999999999999" customHeight="1" thickBot="1" x14ac:dyDescent="0.35">
      <c r="A133" s="229">
        <v>127</v>
      </c>
      <c r="B133" s="330"/>
      <c r="C133" s="103"/>
      <c r="D133" s="30"/>
      <c r="E133" s="31"/>
      <c r="F133" s="32"/>
      <c r="G133" s="33"/>
      <c r="H133" s="31"/>
      <c r="I133" s="32"/>
      <c r="J133" s="58" t="s">
        <v>203</v>
      </c>
      <c r="K133" s="35">
        <v>1</v>
      </c>
      <c r="L133" s="36"/>
      <c r="M133" s="37"/>
      <c r="N133" s="38"/>
      <c r="O133" s="36"/>
      <c r="P133" s="36"/>
      <c r="Q133" s="37"/>
      <c r="R133" s="133"/>
    </row>
    <row r="134" spans="1:18" s="1" customFormat="1" ht="16.149999999999999" customHeight="1" thickBot="1" x14ac:dyDescent="0.35">
      <c r="A134" s="229">
        <v>128</v>
      </c>
      <c r="B134" s="331"/>
      <c r="C134" s="104"/>
      <c r="D134" s="39"/>
      <c r="E134" s="40"/>
      <c r="F134" s="41"/>
      <c r="G134" s="42"/>
      <c r="H134" s="40"/>
      <c r="I134" s="41"/>
      <c r="J134" s="43" t="s">
        <v>131</v>
      </c>
      <c r="K134" s="44"/>
      <c r="L134" s="45"/>
      <c r="M134" s="46">
        <v>1</v>
      </c>
      <c r="N134" s="47"/>
      <c r="O134" s="45">
        <v>1</v>
      </c>
      <c r="P134" s="45"/>
      <c r="Q134" s="46"/>
      <c r="R134" s="133"/>
    </row>
    <row r="135" spans="1:18" ht="15.75" customHeight="1" thickBot="1" x14ac:dyDescent="0.35">
      <c r="A135" s="229">
        <v>129</v>
      </c>
      <c r="B135" s="357" t="s">
        <v>112</v>
      </c>
      <c r="C135" s="132" t="s">
        <v>108</v>
      </c>
      <c r="D135" s="135">
        <v>1</v>
      </c>
      <c r="E135" s="136"/>
      <c r="F135" s="137"/>
      <c r="G135" s="138"/>
      <c r="H135" s="136"/>
      <c r="I135" s="137"/>
      <c r="J135" s="132" t="s">
        <v>108</v>
      </c>
      <c r="K135" s="169">
        <v>1</v>
      </c>
      <c r="L135" s="170"/>
      <c r="M135" s="171"/>
      <c r="N135" s="172"/>
      <c r="O135" s="170"/>
      <c r="P135" s="170"/>
      <c r="Q135" s="171"/>
    </row>
    <row r="136" spans="1:18" ht="15.75" customHeight="1" thickBot="1" x14ac:dyDescent="0.35">
      <c r="A136" s="229">
        <v>130</v>
      </c>
      <c r="B136" s="358"/>
      <c r="C136" s="59" t="s">
        <v>109</v>
      </c>
      <c r="D136" s="144">
        <v>1</v>
      </c>
      <c r="E136" s="145"/>
      <c r="F136" s="146"/>
      <c r="G136" s="147"/>
      <c r="H136" s="145"/>
      <c r="I136" s="146"/>
      <c r="J136" s="59" t="s">
        <v>109</v>
      </c>
      <c r="K136" s="178">
        <v>1</v>
      </c>
      <c r="L136" s="179"/>
      <c r="M136" s="180"/>
      <c r="N136" s="181"/>
      <c r="O136" s="179"/>
      <c r="P136" s="179"/>
      <c r="Q136" s="180"/>
    </row>
    <row r="137" spans="1:18" ht="15.75" customHeight="1" thickBot="1" x14ac:dyDescent="0.35">
      <c r="A137" s="229">
        <v>131</v>
      </c>
      <c r="B137" s="358"/>
      <c r="C137" s="59" t="s">
        <v>110</v>
      </c>
      <c r="D137" s="144"/>
      <c r="E137" s="145"/>
      <c r="F137" s="146">
        <v>1</v>
      </c>
      <c r="G137" s="147"/>
      <c r="H137" s="145"/>
      <c r="I137" s="146">
        <v>1</v>
      </c>
      <c r="J137" s="59" t="s">
        <v>110</v>
      </c>
      <c r="K137" s="178">
        <v>1</v>
      </c>
      <c r="L137" s="179"/>
      <c r="M137" s="180"/>
      <c r="N137" s="181"/>
      <c r="O137" s="179"/>
      <c r="P137" s="179"/>
      <c r="Q137" s="180"/>
    </row>
    <row r="138" spans="1:18" ht="15.75" customHeight="1" thickBot="1" x14ac:dyDescent="0.35">
      <c r="A138" s="229">
        <v>132</v>
      </c>
      <c r="B138" s="359"/>
      <c r="C138" s="153" t="s">
        <v>208</v>
      </c>
      <c r="D138" s="154">
        <v>1</v>
      </c>
      <c r="E138" s="155"/>
      <c r="F138" s="156"/>
      <c r="G138" s="157"/>
      <c r="H138" s="155"/>
      <c r="I138" s="156"/>
      <c r="J138" s="158" t="s">
        <v>212</v>
      </c>
      <c r="K138" s="187">
        <v>1</v>
      </c>
      <c r="L138" s="188"/>
      <c r="M138" s="189"/>
      <c r="N138" s="190"/>
      <c r="O138" s="188"/>
      <c r="P138" s="188"/>
      <c r="Q138" s="189"/>
    </row>
    <row r="139" spans="1:18" s="1" customFormat="1" ht="16.149999999999999" customHeight="1" thickBot="1" x14ac:dyDescent="0.35">
      <c r="A139" s="229">
        <v>133</v>
      </c>
      <c r="B139" s="329"/>
      <c r="C139" s="102" t="s">
        <v>209</v>
      </c>
      <c r="D139" s="49">
        <v>1</v>
      </c>
      <c r="E139" s="50"/>
      <c r="F139" s="51"/>
      <c r="G139" s="52"/>
      <c r="H139" s="50"/>
      <c r="I139" s="51"/>
      <c r="J139" s="53" t="s">
        <v>209</v>
      </c>
      <c r="K139" s="54"/>
      <c r="L139" s="55"/>
      <c r="M139" s="56">
        <v>1</v>
      </c>
      <c r="N139" s="57"/>
      <c r="O139" s="55">
        <v>1</v>
      </c>
      <c r="P139" s="55"/>
      <c r="Q139" s="56"/>
      <c r="R139" s="133"/>
    </row>
    <row r="140" spans="1:18" s="1" customFormat="1" ht="16.149999999999999" customHeight="1" thickBot="1" x14ac:dyDescent="0.35">
      <c r="A140" s="229">
        <v>134</v>
      </c>
      <c r="B140" s="330"/>
      <c r="C140" s="103" t="s">
        <v>210</v>
      </c>
      <c r="D140" s="30">
        <v>1</v>
      </c>
      <c r="E140" s="31"/>
      <c r="F140" s="32"/>
      <c r="G140" s="33"/>
      <c r="H140" s="31"/>
      <c r="I140" s="32"/>
      <c r="J140" s="58" t="s">
        <v>210</v>
      </c>
      <c r="K140" s="35">
        <v>1</v>
      </c>
      <c r="L140" s="36"/>
      <c r="M140" s="37"/>
      <c r="N140" s="38"/>
      <c r="O140" s="36"/>
      <c r="P140" s="36"/>
      <c r="Q140" s="37"/>
      <c r="R140" s="133"/>
    </row>
    <row r="141" spans="1:18" s="1" customFormat="1" ht="16.149999999999999" customHeight="1" thickBot="1" x14ac:dyDescent="0.35">
      <c r="A141" s="229">
        <v>135</v>
      </c>
      <c r="B141" s="330"/>
      <c r="C141" s="103" t="s">
        <v>211</v>
      </c>
      <c r="D141" s="30"/>
      <c r="E141" s="31">
        <v>1</v>
      </c>
      <c r="F141" s="32"/>
      <c r="G141" s="33"/>
      <c r="H141" s="31"/>
      <c r="I141" s="32"/>
      <c r="J141" s="58" t="s">
        <v>211</v>
      </c>
      <c r="K141" s="35"/>
      <c r="L141" s="36"/>
      <c r="M141" s="37">
        <v>1</v>
      </c>
      <c r="N141" s="38">
        <v>1</v>
      </c>
      <c r="O141" s="36"/>
      <c r="P141" s="36">
        <v>1</v>
      </c>
      <c r="Q141" s="37"/>
      <c r="R141" s="133"/>
    </row>
    <row r="142" spans="1:18" s="1" customFormat="1" ht="16.149999999999999" customHeight="1" thickBot="1" x14ac:dyDescent="0.35">
      <c r="A142" s="229">
        <v>136</v>
      </c>
      <c r="B142" s="331"/>
      <c r="C142" s="104" t="s">
        <v>213</v>
      </c>
      <c r="D142" s="39">
        <v>1</v>
      </c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33"/>
    </row>
    <row r="143" spans="1:18" s="1" customFormat="1" ht="16.149999999999999" customHeight="1" thickBot="1" x14ac:dyDescent="0.35">
      <c r="A143" s="229">
        <v>137</v>
      </c>
      <c r="B143" s="336"/>
      <c r="C143" s="164"/>
      <c r="D143" s="210"/>
      <c r="E143" s="166"/>
      <c r="F143" s="167"/>
      <c r="G143" s="165"/>
      <c r="H143" s="166"/>
      <c r="I143" s="167"/>
      <c r="J143" s="168"/>
      <c r="K143" s="169"/>
      <c r="L143" s="170"/>
      <c r="M143" s="171"/>
      <c r="N143" s="172"/>
      <c r="O143" s="170"/>
      <c r="P143" s="170"/>
      <c r="Q143" s="171"/>
      <c r="R143" s="213"/>
    </row>
    <row r="144" spans="1:18" s="1" customFormat="1" ht="16.149999999999999" customHeight="1" thickBot="1" x14ac:dyDescent="0.35">
      <c r="A144" s="229">
        <v>138</v>
      </c>
      <c r="B144" s="337"/>
      <c r="C144" s="173"/>
      <c r="D144" s="211"/>
      <c r="E144" s="175"/>
      <c r="F144" s="176"/>
      <c r="G144" s="174"/>
      <c r="H144" s="175"/>
      <c r="I144" s="176"/>
      <c r="J144" s="177"/>
      <c r="K144" s="178"/>
      <c r="L144" s="179"/>
      <c r="M144" s="180"/>
      <c r="N144" s="181"/>
      <c r="O144" s="179"/>
      <c r="P144" s="179"/>
      <c r="Q144" s="180"/>
      <c r="R144" s="213"/>
    </row>
    <row r="145" spans="1:18" s="1" customFormat="1" ht="16.149999999999999" customHeight="1" thickBot="1" x14ac:dyDescent="0.35">
      <c r="A145" s="229">
        <v>139</v>
      </c>
      <c r="B145" s="337"/>
      <c r="C145" s="173"/>
      <c r="D145" s="211"/>
      <c r="E145" s="175"/>
      <c r="F145" s="176"/>
      <c r="G145" s="174"/>
      <c r="H145" s="175"/>
      <c r="I145" s="176"/>
      <c r="J145" s="177"/>
      <c r="K145" s="178"/>
      <c r="L145" s="179"/>
      <c r="M145" s="180"/>
      <c r="N145" s="181"/>
      <c r="O145" s="179"/>
      <c r="P145" s="179"/>
      <c r="Q145" s="180"/>
      <c r="R145" s="213"/>
    </row>
    <row r="146" spans="1:18" s="1" customFormat="1" ht="16.149999999999999" customHeight="1" thickBot="1" x14ac:dyDescent="0.35">
      <c r="A146" s="229">
        <v>140</v>
      </c>
      <c r="B146" s="338"/>
      <c r="C146" s="182"/>
      <c r="D146" s="212"/>
      <c r="E146" s="184"/>
      <c r="F146" s="185"/>
      <c r="G146" s="183"/>
      <c r="H146" s="184"/>
      <c r="I146" s="185"/>
      <c r="J146" s="186"/>
      <c r="K146" s="187"/>
      <c r="L146" s="188"/>
      <c r="M146" s="189"/>
      <c r="N146" s="190"/>
      <c r="O146" s="188"/>
      <c r="P146" s="188"/>
      <c r="Q146" s="189"/>
      <c r="R146" s="213"/>
    </row>
    <row r="147" spans="1:18" s="1" customFormat="1" ht="16.149999999999999" customHeight="1" x14ac:dyDescent="0.3">
      <c r="A147" s="388" t="s">
        <v>4</v>
      </c>
      <c r="B147" s="389"/>
      <c r="C147" s="214">
        <f>SUM(D147:F147)</f>
        <v>102</v>
      </c>
      <c r="D147" s="11">
        <f t="shared" ref="D147:I147" si="0">SUM(D7:D146)</f>
        <v>14</v>
      </c>
      <c r="E147" s="12">
        <f t="shared" si="0"/>
        <v>83</v>
      </c>
      <c r="F147" s="13">
        <f t="shared" si="0"/>
        <v>5</v>
      </c>
      <c r="G147" s="105">
        <f t="shared" si="0"/>
        <v>2</v>
      </c>
      <c r="H147" s="12">
        <f t="shared" si="0"/>
        <v>2</v>
      </c>
      <c r="I147" s="13">
        <f t="shared" si="0"/>
        <v>1</v>
      </c>
      <c r="J147" s="10">
        <f>SUM(K147:M147)</f>
        <v>46</v>
      </c>
      <c r="K147" s="11">
        <f t="shared" ref="K147:Q147" si="1">SUM(K7:K146)</f>
        <v>27</v>
      </c>
      <c r="L147" s="12">
        <f t="shared" si="1"/>
        <v>6</v>
      </c>
      <c r="M147" s="13">
        <f t="shared" si="1"/>
        <v>13</v>
      </c>
      <c r="N147" s="105">
        <f t="shared" si="1"/>
        <v>1</v>
      </c>
      <c r="O147" s="12">
        <f t="shared" si="1"/>
        <v>9</v>
      </c>
      <c r="P147" s="12">
        <f t="shared" si="1"/>
        <v>4</v>
      </c>
      <c r="Q147" s="13">
        <f t="shared" si="1"/>
        <v>0</v>
      </c>
      <c r="R147" s="4"/>
    </row>
    <row r="148" spans="1:18" s="1" customFormat="1" ht="16.149999999999999" customHeight="1" thickBot="1" x14ac:dyDescent="0.35">
      <c r="A148" s="386"/>
      <c r="B148" s="387"/>
      <c r="C148" s="246"/>
      <c r="D148" s="247">
        <f>D147/C147</f>
        <v>0.13725490196078433</v>
      </c>
      <c r="E148" s="248">
        <f>E147/C147</f>
        <v>0.81372549019607843</v>
      </c>
      <c r="F148" s="249">
        <f>F147/C147</f>
        <v>4.9019607843137254E-2</v>
      </c>
      <c r="G148" s="250"/>
      <c r="H148" s="251"/>
      <c r="I148" s="252"/>
      <c r="J148" s="253"/>
      <c r="K148" s="247">
        <f>K147/J147</f>
        <v>0.58695652173913049</v>
      </c>
      <c r="L148" s="248">
        <f>L147/J147</f>
        <v>0.13043478260869565</v>
      </c>
      <c r="M148" s="249">
        <f>M147/J147</f>
        <v>0.28260869565217389</v>
      </c>
      <c r="N148" s="250"/>
      <c r="O148" s="251"/>
      <c r="P148" s="251"/>
      <c r="Q148" s="252"/>
      <c r="R148" s="4"/>
    </row>
    <row r="149" spans="1:18" s="1" customFormat="1" ht="16.149999999999999" customHeight="1" thickBot="1" x14ac:dyDescent="0.35">
      <c r="J149" s="133"/>
    </row>
    <row r="150" spans="1:18" ht="16.149999999999999" customHeight="1" thickBot="1" x14ac:dyDescent="0.35">
      <c r="A150" s="348" t="s">
        <v>45</v>
      </c>
      <c r="B150" s="312"/>
      <c r="C150" s="312"/>
      <c r="D150" s="312"/>
      <c r="E150" s="312"/>
      <c r="F150" s="312"/>
      <c r="G150" s="312"/>
      <c r="H150" s="312"/>
      <c r="I150" s="312"/>
      <c r="J150" s="308" t="s">
        <v>97</v>
      </c>
      <c r="K150" s="377"/>
      <c r="L150" s="377"/>
      <c r="M150" s="377"/>
      <c r="N150" s="377"/>
      <c r="O150" s="377"/>
      <c r="P150" s="377"/>
      <c r="Q150" s="379"/>
    </row>
    <row r="151" spans="1:18" ht="16.149999999999999" customHeight="1" x14ac:dyDescent="0.3">
      <c r="A151" s="343" t="s">
        <v>114</v>
      </c>
      <c r="B151" s="311" t="s">
        <v>100</v>
      </c>
      <c r="C151" s="313"/>
      <c r="D151" s="345" t="s">
        <v>117</v>
      </c>
      <c r="E151" s="345" t="s">
        <v>3</v>
      </c>
      <c r="F151" s="345" t="s">
        <v>7</v>
      </c>
      <c r="G151" s="345" t="s">
        <v>8</v>
      </c>
      <c r="H151" s="345"/>
      <c r="I151" s="347"/>
      <c r="J151" s="308" t="s">
        <v>99</v>
      </c>
      <c r="K151" s="311" t="s">
        <v>100</v>
      </c>
      <c r="L151" s="312"/>
      <c r="M151" s="312"/>
      <c r="N151" s="313"/>
      <c r="O151" s="377" t="s">
        <v>102</v>
      </c>
      <c r="P151" s="377" t="s">
        <v>103</v>
      </c>
      <c r="Q151" s="379" t="s">
        <v>101</v>
      </c>
    </row>
    <row r="152" spans="1:18" ht="16.149999999999999" customHeight="1" thickBot="1" x14ac:dyDescent="0.35">
      <c r="A152" s="344"/>
      <c r="B152" s="314"/>
      <c r="C152" s="316"/>
      <c r="D152" s="346"/>
      <c r="E152" s="346"/>
      <c r="F152" s="346"/>
      <c r="G152" s="129" t="s">
        <v>51</v>
      </c>
      <c r="H152" s="129" t="s">
        <v>52</v>
      </c>
      <c r="I152" s="217" t="s">
        <v>53</v>
      </c>
      <c r="J152" s="309"/>
      <c r="K152" s="314"/>
      <c r="L152" s="315"/>
      <c r="M152" s="315"/>
      <c r="N152" s="316"/>
      <c r="O152" s="378"/>
      <c r="P152" s="378"/>
      <c r="Q152" s="380"/>
    </row>
    <row r="153" spans="1:18" ht="16.149999999999999" customHeight="1" x14ac:dyDescent="0.3">
      <c r="A153" s="218">
        <v>1</v>
      </c>
      <c r="B153" s="360" t="s">
        <v>44</v>
      </c>
      <c r="C153" s="361"/>
      <c r="D153" s="60"/>
      <c r="E153" s="60">
        <v>1</v>
      </c>
      <c r="F153" s="60"/>
      <c r="G153" s="60"/>
      <c r="H153" s="60"/>
      <c r="I153" s="94"/>
      <c r="J153" s="97">
        <v>1</v>
      </c>
      <c r="K153" s="391" t="s">
        <v>104</v>
      </c>
      <c r="L153" s="392"/>
      <c r="M153" s="392"/>
      <c r="N153" s="393"/>
      <c r="O153" s="98"/>
      <c r="P153" s="98">
        <v>1</v>
      </c>
      <c r="Q153" s="99"/>
    </row>
    <row r="154" spans="1:18" ht="16.149999999999999" customHeight="1" thickBot="1" x14ac:dyDescent="0.35">
      <c r="A154" s="159">
        <v>2</v>
      </c>
      <c r="B154" s="362" t="s">
        <v>46</v>
      </c>
      <c r="C154" s="363"/>
      <c r="D154" s="28"/>
      <c r="E154" s="28">
        <v>1</v>
      </c>
      <c r="F154" s="28"/>
      <c r="G154" s="28"/>
      <c r="H154" s="28"/>
      <c r="I154" s="100"/>
      <c r="J154" s="27">
        <v>2</v>
      </c>
      <c r="K154" s="362" t="s">
        <v>105</v>
      </c>
      <c r="L154" s="390"/>
      <c r="M154" s="390"/>
      <c r="N154" s="363"/>
      <c r="O154" s="95"/>
      <c r="P154" s="95"/>
      <c r="Q154" s="96"/>
    </row>
    <row r="155" spans="1:18" ht="12" thickBot="1" x14ac:dyDescent="0.35">
      <c r="A155" s="109"/>
      <c r="B155" s="109"/>
      <c r="C155" s="109"/>
      <c r="D155" s="109"/>
      <c r="E155" s="109"/>
      <c r="F155" s="109"/>
      <c r="G155" s="109"/>
      <c r="H155" s="109"/>
      <c r="I155" s="109"/>
    </row>
    <row r="156" spans="1:18" ht="17.25" customHeight="1" thickBot="1" x14ac:dyDescent="0.35">
      <c r="A156" s="367" t="s">
        <v>113</v>
      </c>
      <c r="B156" s="368"/>
      <c r="C156" s="368"/>
      <c r="D156" s="368"/>
      <c r="E156" s="368"/>
      <c r="F156" s="369"/>
      <c r="G156" s="110"/>
      <c r="H156" s="339" t="s">
        <v>122</v>
      </c>
      <c r="I156" s="340"/>
      <c r="J156" s="340"/>
      <c r="K156" s="340"/>
      <c r="L156" s="340"/>
      <c r="M156" s="340"/>
      <c r="N156" s="340"/>
      <c r="O156" s="340"/>
      <c r="P156" s="340"/>
      <c r="Q156" s="341"/>
    </row>
    <row r="157" spans="1:18" ht="17.25" customHeight="1" thickBot="1" x14ac:dyDescent="0.35">
      <c r="A157" s="219" t="s">
        <v>115</v>
      </c>
      <c r="B157" s="220" t="s">
        <v>116</v>
      </c>
      <c r="C157" s="220" t="s">
        <v>118</v>
      </c>
      <c r="D157" s="220" t="s">
        <v>119</v>
      </c>
      <c r="E157" s="220" t="s">
        <v>120</v>
      </c>
      <c r="F157" s="221" t="s">
        <v>121</v>
      </c>
      <c r="G157" s="110"/>
      <c r="H157" s="112"/>
      <c r="I157" s="111"/>
      <c r="J157" s="111"/>
      <c r="K157" s="111"/>
      <c r="L157" s="111"/>
      <c r="M157" s="111"/>
      <c r="N157" s="111"/>
      <c r="O157" s="111"/>
      <c r="P157" s="111"/>
      <c r="Q157" s="113"/>
    </row>
    <row r="158" spans="1:18" ht="12.75" customHeight="1" x14ac:dyDescent="0.3">
      <c r="A158" s="135">
        <v>1</v>
      </c>
      <c r="B158" s="364" t="s">
        <v>107</v>
      </c>
      <c r="C158" s="166" t="s">
        <v>211</v>
      </c>
      <c r="D158" s="166">
        <v>1</v>
      </c>
      <c r="E158" s="166"/>
      <c r="F158" s="167"/>
      <c r="G158" s="2"/>
      <c r="H158" s="112"/>
      <c r="I158" s="111"/>
      <c r="J158" s="111"/>
      <c r="K158" s="111"/>
      <c r="L158" s="111"/>
      <c r="M158" s="111"/>
      <c r="N158" s="111"/>
      <c r="O158" s="111"/>
      <c r="P158" s="111"/>
      <c r="Q158" s="113"/>
    </row>
    <row r="159" spans="1:18" ht="16.5" customHeight="1" x14ac:dyDescent="0.3">
      <c r="A159" s="144">
        <v>2</v>
      </c>
      <c r="B159" s="365"/>
      <c r="C159" s="175">
        <v>1</v>
      </c>
      <c r="D159" s="175">
        <v>1</v>
      </c>
      <c r="E159" s="175"/>
      <c r="F159" s="176"/>
      <c r="G159" s="2"/>
      <c r="H159" s="112"/>
      <c r="I159" s="111"/>
      <c r="J159" s="111"/>
      <c r="K159" s="111"/>
      <c r="L159" s="111"/>
      <c r="M159" s="111"/>
      <c r="N159" s="111"/>
      <c r="O159" s="111"/>
      <c r="P159" s="111"/>
      <c r="Q159" s="113"/>
    </row>
    <row r="160" spans="1:18" ht="16.5" customHeight="1" x14ac:dyDescent="0.3">
      <c r="A160" s="144">
        <v>3</v>
      </c>
      <c r="B160" s="365"/>
      <c r="C160" s="175">
        <v>2</v>
      </c>
      <c r="D160" s="175">
        <v>1</v>
      </c>
      <c r="E160" s="175"/>
      <c r="F160" s="176"/>
      <c r="G160" s="2"/>
      <c r="H160" s="112"/>
      <c r="I160" s="111"/>
      <c r="J160" s="111"/>
      <c r="K160" s="111"/>
      <c r="L160" s="111"/>
      <c r="M160" s="111"/>
      <c r="N160" s="111"/>
      <c r="O160" s="111"/>
      <c r="P160" s="111"/>
      <c r="Q160" s="113"/>
    </row>
    <row r="161" spans="1:17" ht="16.5" customHeight="1" x14ac:dyDescent="0.3">
      <c r="A161" s="144">
        <v>4</v>
      </c>
      <c r="B161" s="365"/>
      <c r="C161" s="175">
        <v>3</v>
      </c>
      <c r="D161" s="175">
        <v>1</v>
      </c>
      <c r="E161" s="175"/>
      <c r="F161" s="176"/>
      <c r="G161" s="2"/>
      <c r="H161" s="112"/>
      <c r="I161" s="111"/>
      <c r="J161" s="111"/>
      <c r="K161" s="111"/>
      <c r="L161" s="111"/>
      <c r="M161" s="111"/>
      <c r="N161" s="111"/>
      <c r="O161" s="111"/>
      <c r="P161" s="111"/>
      <c r="Q161" s="113"/>
    </row>
    <row r="162" spans="1:17" ht="16.5" customHeight="1" x14ac:dyDescent="0.3">
      <c r="A162" s="144">
        <v>5</v>
      </c>
      <c r="B162" s="365"/>
      <c r="C162" s="175">
        <v>4</v>
      </c>
      <c r="D162" s="175">
        <v>1</v>
      </c>
      <c r="E162" s="175"/>
      <c r="F162" s="176"/>
      <c r="G162" s="2"/>
      <c r="H162" s="112"/>
      <c r="I162" s="111"/>
      <c r="J162" s="111"/>
      <c r="K162" s="111"/>
      <c r="L162" s="111"/>
      <c r="M162" s="111"/>
      <c r="N162" s="111"/>
      <c r="O162" s="111"/>
      <c r="P162" s="111"/>
      <c r="Q162" s="113"/>
    </row>
    <row r="163" spans="1:17" ht="16.5" customHeight="1" x14ac:dyDescent="0.3">
      <c r="A163" s="144">
        <v>6</v>
      </c>
      <c r="B163" s="365"/>
      <c r="C163" s="175">
        <v>5</v>
      </c>
      <c r="D163" s="175">
        <v>1</v>
      </c>
      <c r="E163" s="175"/>
      <c r="F163" s="176"/>
      <c r="G163" s="2"/>
      <c r="H163" s="112"/>
      <c r="I163" s="111"/>
      <c r="J163" s="111"/>
      <c r="K163" s="111"/>
      <c r="L163" s="111"/>
      <c r="M163" s="111"/>
      <c r="N163" s="111"/>
      <c r="O163" s="111"/>
      <c r="P163" s="111"/>
      <c r="Q163" s="113"/>
    </row>
    <row r="164" spans="1:17" ht="16.5" customHeight="1" x14ac:dyDescent="0.3">
      <c r="A164" s="144">
        <v>7</v>
      </c>
      <c r="B164" s="365"/>
      <c r="C164" s="175">
        <v>6</v>
      </c>
      <c r="D164" s="175">
        <v>1</v>
      </c>
      <c r="E164" s="175"/>
      <c r="F164" s="176"/>
      <c r="G164" s="2"/>
      <c r="H164" s="112"/>
      <c r="I164" s="111"/>
      <c r="J164" s="111"/>
      <c r="K164" s="111"/>
      <c r="L164" s="111"/>
      <c r="M164" s="111"/>
      <c r="N164" s="111"/>
      <c r="O164" s="111"/>
      <c r="P164" s="111"/>
      <c r="Q164" s="113"/>
    </row>
    <row r="165" spans="1:17" ht="16.5" customHeight="1" x14ac:dyDescent="0.3">
      <c r="A165" s="144">
        <v>8</v>
      </c>
      <c r="B165" s="365"/>
      <c r="C165" s="175"/>
      <c r="D165" s="175"/>
      <c r="E165" s="175"/>
      <c r="F165" s="176"/>
      <c r="G165" s="2"/>
      <c r="H165" s="112"/>
      <c r="I165" s="111"/>
      <c r="J165" s="111"/>
      <c r="K165" s="111"/>
      <c r="L165" s="111"/>
      <c r="M165" s="111"/>
      <c r="N165" s="111"/>
      <c r="O165" s="111"/>
      <c r="P165" s="111"/>
      <c r="Q165" s="113"/>
    </row>
    <row r="166" spans="1:17" ht="16.5" customHeight="1" x14ac:dyDescent="0.3">
      <c r="A166" s="144">
        <v>9</v>
      </c>
      <c r="B166" s="365"/>
      <c r="C166" s="175"/>
      <c r="D166" s="175"/>
      <c r="E166" s="175"/>
      <c r="F166" s="176"/>
      <c r="G166" s="2"/>
      <c r="H166" s="112"/>
      <c r="I166" s="111"/>
      <c r="J166" s="111"/>
      <c r="K166" s="111"/>
      <c r="L166" s="111"/>
      <c r="M166" s="111"/>
      <c r="N166" s="111"/>
      <c r="O166" s="111"/>
      <c r="P166" s="111"/>
      <c r="Q166" s="113"/>
    </row>
    <row r="167" spans="1:17" ht="17.25" customHeight="1" thickBot="1" x14ac:dyDescent="0.35">
      <c r="A167" s="154">
        <v>10</v>
      </c>
      <c r="B167" s="366"/>
      <c r="C167" s="184" t="s">
        <v>111</v>
      </c>
      <c r="D167" s="184">
        <v>1</v>
      </c>
      <c r="E167" s="184"/>
      <c r="F167" s="185"/>
      <c r="G167" s="2"/>
      <c r="H167" s="112"/>
      <c r="I167" s="111"/>
      <c r="J167" s="111"/>
      <c r="K167" s="111"/>
      <c r="L167" s="111"/>
      <c r="M167" s="111"/>
      <c r="N167" s="111"/>
      <c r="O167" s="111"/>
      <c r="P167" s="111"/>
      <c r="Q167" s="113"/>
    </row>
    <row r="168" spans="1:17" ht="16.5" customHeight="1" x14ac:dyDescent="0.3">
      <c r="A168" s="353" t="s">
        <v>4</v>
      </c>
      <c r="B168" s="354"/>
      <c r="C168" s="60">
        <f>SUM(D168:F168)</f>
        <v>8</v>
      </c>
      <c r="D168" s="60">
        <f>SUM(D158:D167)</f>
        <v>8</v>
      </c>
      <c r="E168" s="60">
        <f t="shared" ref="E168:F168" si="2">SUM(E158:E167)</f>
        <v>0</v>
      </c>
      <c r="F168" s="222">
        <f t="shared" si="2"/>
        <v>0</v>
      </c>
      <c r="G168" s="2"/>
      <c r="H168" s="112"/>
      <c r="I168" s="111"/>
      <c r="J168" s="111"/>
      <c r="K168" s="111"/>
      <c r="L168" s="111"/>
      <c r="M168" s="111"/>
      <c r="N168" s="111"/>
      <c r="O168" s="111"/>
      <c r="P168" s="111"/>
      <c r="Q168" s="113"/>
    </row>
    <row r="169" spans="1:17" ht="17.25" customHeight="1" thickBot="1" x14ac:dyDescent="0.35">
      <c r="A169" s="355"/>
      <c r="B169" s="356"/>
      <c r="C169" s="28"/>
      <c r="D169" s="215">
        <f>D168/C168</f>
        <v>1</v>
      </c>
      <c r="E169" s="215">
        <f>E168/C168</f>
        <v>0</v>
      </c>
      <c r="F169" s="216">
        <f>F168/C168</f>
        <v>0</v>
      </c>
      <c r="G169" s="2"/>
      <c r="H169" s="114"/>
      <c r="I169" s="115"/>
      <c r="J169" s="115"/>
      <c r="K169" s="115"/>
      <c r="L169" s="115"/>
      <c r="M169" s="115"/>
      <c r="N169" s="115"/>
      <c r="O169" s="115"/>
      <c r="P169" s="115"/>
      <c r="Q169" s="116"/>
    </row>
  </sheetData>
  <mergeCells count="82">
    <mergeCell ref="B91:B94"/>
    <mergeCell ref="B79:B82"/>
    <mergeCell ref="B83:B86"/>
    <mergeCell ref="B51:B54"/>
    <mergeCell ref="B55:B58"/>
    <mergeCell ref="B63:B66"/>
    <mergeCell ref="B67:B70"/>
    <mergeCell ref="B87:B90"/>
    <mergeCell ref="K154:N154"/>
    <mergeCell ref="K153:N153"/>
    <mergeCell ref="O151:O152"/>
    <mergeCell ref="P151:P152"/>
    <mergeCell ref="Q151:Q152"/>
    <mergeCell ref="J150:Q150"/>
    <mergeCell ref="B95:B98"/>
    <mergeCell ref="A148:B148"/>
    <mergeCell ref="B115:B118"/>
    <mergeCell ref="B131:B134"/>
    <mergeCell ref="B99:B102"/>
    <mergeCell ref="B107:B110"/>
    <mergeCell ref="B103:B106"/>
    <mergeCell ref="A147:B147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68:B168"/>
    <mergeCell ref="A169:B169"/>
    <mergeCell ref="B135:B138"/>
    <mergeCell ref="B119:B122"/>
    <mergeCell ref="B153:C153"/>
    <mergeCell ref="B154:C154"/>
    <mergeCell ref="B123:B126"/>
    <mergeCell ref="B127:B130"/>
    <mergeCell ref="B158:B167"/>
    <mergeCell ref="A156:F156"/>
    <mergeCell ref="B139:B142"/>
    <mergeCell ref="B143:B146"/>
    <mergeCell ref="H156:Q156"/>
    <mergeCell ref="R4:X4"/>
    <mergeCell ref="A151:A152"/>
    <mergeCell ref="D151:D152"/>
    <mergeCell ref="E151:E152"/>
    <mergeCell ref="F151:F152"/>
    <mergeCell ref="G151:I151"/>
    <mergeCell ref="A150:I150"/>
    <mergeCell ref="B151:C152"/>
    <mergeCell ref="R5:R6"/>
    <mergeCell ref="S5:S6"/>
    <mergeCell ref="T5:T6"/>
    <mergeCell ref="U5:U6"/>
    <mergeCell ref="N5:Q5"/>
    <mergeCell ref="G5:I5"/>
    <mergeCell ref="B71:B74"/>
    <mergeCell ref="J151:J152"/>
    <mergeCell ref="V5:X5"/>
    <mergeCell ref="K151:N152"/>
    <mergeCell ref="B39:B42"/>
    <mergeCell ref="B23:B26"/>
    <mergeCell ref="B7:B10"/>
    <mergeCell ref="B15:B18"/>
    <mergeCell ref="B19:B22"/>
    <mergeCell ref="B35:B38"/>
    <mergeCell ref="B75:B78"/>
    <mergeCell ref="B47:B50"/>
    <mergeCell ref="B59:B62"/>
    <mergeCell ref="B111:B114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8" max="16383" man="1"/>
    <brk id="1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2021-12-03T06:15:30Z</dcterms:modified>
</cp:coreProperties>
</file>