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4 진천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<sst xmlns="http://schemas.openxmlformats.org/spreadsheetml/2006/main" count="218" uniqueCount="172">
  <si>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</si>
  <si>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</si>
  <si>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</si>
  <si>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</si>
  <si>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</si>
  <si>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</si>
  <si>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</si>
  <si>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</si>
  <si>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</si>
  <si>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</si>
  <si>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</si>
  <si>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</si>
  <si>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</si>
  <si>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</si>
  <si>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</si>
  <si>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</si>
  <si>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</si>
  <si>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</si>
  <si>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</si>
  <si>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</si>
  <si>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</si>
  <si>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</si>
  <si>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</si>
  <si>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</si>
  <si>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</si>
  <si>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</si>
  <si>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</si>
  <si>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</si>
  <si>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</si>
  <si>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</si>
  <si>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</si>
  <si>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</si>
  <si>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</si>
  <si>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</si>
  <si>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</si>
  <si>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</si>
  <si>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</si>
  <si>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</si>
  <si>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</si>
  <si>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</si>
  <si>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</si>
  <si>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</si>
  <si>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</si>
  <si>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</si>
  <si>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</si>
  <si>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</si>
  <si>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</si>
  <si>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</si>
  <si>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</si>
  <si>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</si>
  <si>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</si>
  <si>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</si>
  <si>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</si>
  <si>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</si>
  <si>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</si>
  <si>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</si>
  <si>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</si>
  <si>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</si>
  <si>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</si>
  <si>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</si>
  <si>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</si>
  <si>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</si>
  <si>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</si>
  <si>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</si>
  <si>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</si>
  <si>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</si>
  <si>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</si>
  <si>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</si>
  <si>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</si>
  <si>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</si>
  <si>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</si>
  <si>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</si>
  <si>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</si>
  <si>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</si>
  <si>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</si>
  <si>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</si>
  <si>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</si>
  <si>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</si>
  <si>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</si>
  <si>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</si>
  <si>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</si>
  <si>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</si>
  <si>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</si>
  <si>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</si>
  <si>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</si>
  <si>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</si>
  <si>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</si>
  <si>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</si>
  <si>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</si>
  <si>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</si>
  <si>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</si>
  <si>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</si>
  <si>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</si>
  <si>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</si>
  <si>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</si>
  <si>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</si>
  <si>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</si>
  <si>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</si>
  <si>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</si>
  <si>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</si>
  <si>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</si>
  <si>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</si>
  <si>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</si>
  <si>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</si>
  <si>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</si>
  <si>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</si>
  <si>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</si>
  <si>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</si>
  <si>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</si>
  <si>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</si>
  <si>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</si>
  <si>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</si>
  <si>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</si>
  <si>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</si>
  <si>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</si>
  <si>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</si>
  <si>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</si>
  <si>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</si>
  <si>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</si>
  <si>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</si>
  <si>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</si>
  <si>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</si>
  <si>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</si>
  <si>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진천군청</t>
    <phoneticPr fontId="1" type="noConversion"/>
  </si>
  <si>
    <t>층수 3층</t>
    <phoneticPr fontId="1" type="noConversion"/>
  </si>
  <si>
    <t>점검일 2021년 9월 14일</t>
    <phoneticPr fontId="1" type="noConversion"/>
  </si>
  <si>
    <t>용도 공공건물</t>
    <phoneticPr fontId="1" type="noConversion"/>
  </si>
  <si>
    <t>이해란</t>
    <phoneticPr fontId="1" type="noConversion"/>
  </si>
  <si>
    <t>1층 실내출입문</t>
    <phoneticPr fontId="1" type="noConversion"/>
  </si>
  <si>
    <t>민원과</t>
    <phoneticPr fontId="1" type="noConversion"/>
  </si>
  <si>
    <t>청춘카페</t>
    <phoneticPr fontId="1" type="noConversion"/>
  </si>
  <si>
    <t>환경과</t>
    <phoneticPr fontId="1" type="noConversion"/>
  </si>
  <si>
    <t>세정과</t>
    <phoneticPr fontId="1" type="noConversion"/>
  </si>
  <si>
    <t>숙직실</t>
    <phoneticPr fontId="1" type="noConversion"/>
  </si>
  <si>
    <t>2층 실내출입문</t>
    <phoneticPr fontId="1" type="noConversion"/>
  </si>
  <si>
    <t>부군수실</t>
    <phoneticPr fontId="1" type="noConversion"/>
  </si>
  <si>
    <t>기획감사실</t>
    <phoneticPr fontId="1" type="noConversion"/>
  </si>
  <si>
    <t>예산감사실</t>
    <phoneticPr fontId="1" type="noConversion"/>
  </si>
  <si>
    <t>행정지원과</t>
    <phoneticPr fontId="1" type="noConversion"/>
  </si>
  <si>
    <t>소회의실</t>
    <phoneticPr fontId="1" type="noConversion"/>
  </si>
  <si>
    <t>문화경제국장실/미래도시국장실/복지행정국장실</t>
    <phoneticPr fontId="1" type="noConversion"/>
  </si>
  <si>
    <t>3층 실내출입문</t>
    <phoneticPr fontId="1" type="noConversion"/>
  </si>
  <si>
    <t>대회의실</t>
    <phoneticPr fontId="1" type="noConversion"/>
  </si>
  <si>
    <t>영상회의실</t>
    <phoneticPr fontId="1" type="noConversion"/>
  </si>
  <si>
    <t>통신실</t>
    <phoneticPr fontId="1" type="noConversion"/>
  </si>
  <si>
    <t>소통보좌관실</t>
    <phoneticPr fontId="1" type="noConversion"/>
  </si>
  <si>
    <t>경제과</t>
    <phoneticPr fontId="1" type="noConversion"/>
  </si>
  <si>
    <t>식산업자원과</t>
    <phoneticPr fontId="1" type="noConversion"/>
  </si>
  <si>
    <t>전산실</t>
    <phoneticPr fontId="1" type="noConversion"/>
  </si>
  <si>
    <t>정보화교육장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</si>
  <si>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</si>
  <si>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</si>
  <si>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</si>
  <si>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</si>
  <si>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</si>
  <si>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</si>
  <si>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</si>
  <si>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3층 실내 단차</t>
    <phoneticPr fontId="1" type="noConversion"/>
  </si>
  <si>
    <t>하</t>
    <phoneticPr fontId="1" type="noConversion"/>
  </si>
  <si>
    <t>상</t>
    <phoneticPr fontId="1" type="noConversion"/>
  </si>
  <si>
    <t>1층 계단</t>
    <phoneticPr fontId="1" type="noConversion"/>
  </si>
  <si>
    <t>상참</t>
    <phoneticPr fontId="1" type="noConversion"/>
  </si>
  <si>
    <t>하참</t>
    <phoneticPr fontId="1" type="noConversion"/>
  </si>
  <si>
    <t>좌상참</t>
    <phoneticPr fontId="1" type="noConversion"/>
  </si>
  <si>
    <t>좌하참</t>
    <phoneticPr fontId="1" type="noConversion"/>
  </si>
  <si>
    <t>우상참</t>
    <phoneticPr fontId="1" type="noConversion"/>
  </si>
  <si>
    <t>우하참</t>
    <phoneticPr fontId="1" type="noConversion"/>
  </si>
  <si>
    <t>2층 계단</t>
    <phoneticPr fontId="1" type="noConversion"/>
  </si>
  <si>
    <t>3층 실내 경사로 (해당없음)</t>
    <phoneticPr fontId="1" type="noConversion"/>
  </si>
  <si>
    <t>주소 충북 진천군 진천읍 상산로 13</t>
    <phoneticPr fontId="1" type="noConversion"/>
  </si>
  <si>
    <t>이해란</t>
    <phoneticPr fontId="1" type="noConversion"/>
  </si>
  <si>
    <t>2020년 점자안내책자 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</si>
</sst>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shrinkToFit="1"/>
    </xf>
    <xf numFmtId="0" fontId="15" fillId="4" borderId="19" xfId="0" applyFont="1" applyFill="1" applyBorder="1" applyAlignment="1">
      <alignment horizontal="center" vertical="center" wrapText="1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2" sqref="H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9" t="s">
        <v>56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ht="3.75" customHeight="1" thickBot="1" x14ac:dyDescent="0.35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1" ht="20.100000000000001" customHeight="1" x14ac:dyDescent="0.3">
      <c r="A3" s="257" t="s">
        <v>123</v>
      </c>
      <c r="B3" s="258"/>
      <c r="C3" s="259"/>
      <c r="D3" s="263" t="s">
        <v>169</v>
      </c>
      <c r="E3" s="258"/>
      <c r="F3" s="258"/>
      <c r="G3" s="258"/>
      <c r="H3" s="258"/>
      <c r="I3" s="258"/>
      <c r="J3" s="264"/>
    </row>
    <row r="4" spans="1:11" ht="20.100000000000001" customHeight="1" x14ac:dyDescent="0.3">
      <c r="A4" s="260" t="s">
        <v>124</v>
      </c>
      <c r="B4" s="261"/>
      <c r="C4" s="262"/>
      <c r="D4" s="265" t="s">
        <v>126</v>
      </c>
      <c r="E4" s="265"/>
      <c r="F4" s="265"/>
      <c r="G4" s="265"/>
      <c r="H4" s="265"/>
      <c r="I4" s="265"/>
      <c r="J4" s="266"/>
    </row>
    <row r="5" spans="1:11" ht="20.100000000000001" customHeight="1" thickBot="1" x14ac:dyDescent="0.35">
      <c r="A5" s="279" t="s">
        <v>125</v>
      </c>
      <c r="B5" s="280"/>
      <c r="C5" s="280"/>
      <c r="D5" s="61" t="s">
        <v>77</v>
      </c>
      <c r="E5" s="62"/>
      <c r="F5" s="62"/>
      <c r="G5" s="62"/>
      <c r="H5" s="62" t="s">
        <v>127</v>
      </c>
      <c r="I5" s="281" t="s">
        <v>78</v>
      </c>
      <c r="J5" s="282"/>
    </row>
    <row r="6" spans="1:11" ht="20.100000000000001" customHeight="1" x14ac:dyDescent="0.3">
      <c r="A6" s="248" t="s">
        <v>11</v>
      </c>
      <c r="B6" s="249"/>
      <c r="C6" s="249"/>
      <c r="D6" s="249" t="s">
        <v>41</v>
      </c>
      <c r="E6" s="249"/>
      <c r="F6" s="249" t="s">
        <v>36</v>
      </c>
      <c r="G6" s="249"/>
      <c r="H6" s="252" t="s">
        <v>35</v>
      </c>
      <c r="I6" s="289" t="s">
        <v>61</v>
      </c>
      <c r="J6" s="254" t="s">
        <v>18</v>
      </c>
      <c r="K6" s="287" t="s">
        <v>37</v>
      </c>
    </row>
    <row r="7" spans="1:11" ht="20.100000000000001" customHeight="1" thickBot="1" x14ac:dyDescent="0.35">
      <c r="A7" s="250"/>
      <c r="B7" s="251"/>
      <c r="C7" s="251"/>
      <c r="D7" s="83" t="s">
        <v>39</v>
      </c>
      <c r="E7" s="83" t="s">
        <v>40</v>
      </c>
      <c r="F7" s="83" t="s">
        <v>16</v>
      </c>
      <c r="G7" s="83" t="s">
        <v>17</v>
      </c>
      <c r="H7" s="253"/>
      <c r="I7" s="290"/>
      <c r="J7" s="255"/>
      <c r="K7" s="287"/>
    </row>
    <row r="8" spans="1:11" ht="20.100000000000001" customHeight="1" x14ac:dyDescent="0.3">
      <c r="A8" s="244" t="s">
        <v>12</v>
      </c>
      <c r="B8" s="242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45"/>
      <c r="B9" s="24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5"/>
      <c r="B10" s="241" t="s">
        <v>13</v>
      </c>
      <c r="C10" s="24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45"/>
      <c r="B11" s="243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45"/>
      <c r="B12" s="24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45"/>
      <c r="B13" s="243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 x14ac:dyDescent="0.35">
      <c r="A14" s="246"/>
      <c r="B14" s="247" t="s">
        <v>19</v>
      </c>
      <c r="C14" s="247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 x14ac:dyDescent="0.3">
      <c r="A15" s="244" t="s">
        <v>79</v>
      </c>
      <c r="B15" s="24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45"/>
      <c r="B16" s="24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45"/>
      <c r="B17" s="241" t="s">
        <v>21</v>
      </c>
      <c r="C17" s="24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45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45"/>
      <c r="B19" s="241" t="s">
        <v>22</v>
      </c>
      <c r="C19" s="241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45"/>
      <c r="B20" s="27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45"/>
      <c r="B21" s="27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45"/>
      <c r="B22" s="276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45"/>
      <c r="B23" s="241" t="s">
        <v>24</v>
      </c>
      <c r="C23" s="24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45"/>
      <c r="B24" s="27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45"/>
      <c r="B25" s="27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45"/>
      <c r="B26" s="276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45"/>
      <c r="B27" s="276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45"/>
      <c r="B28" s="27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45"/>
      <c r="B29" s="277"/>
      <c r="C29" s="84" t="s">
        <v>98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45"/>
      <c r="B30" s="241" t="s">
        <v>25</v>
      </c>
      <c r="C30" s="24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45"/>
      <c r="B31" s="66" t="s">
        <v>93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45"/>
      <c r="B32" s="241" t="s">
        <v>26</v>
      </c>
      <c r="C32" s="24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4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6"/>
      <c r="B34" s="247" t="s">
        <v>27</v>
      </c>
      <c r="C34" s="24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4" t="s">
        <v>28</v>
      </c>
      <c r="B35" s="275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45"/>
      <c r="B36" s="276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88"/>
      <c r="B37" s="277"/>
      <c r="C37" s="85" t="s">
        <v>96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46"/>
      <c r="B38" s="247" t="s">
        <v>29</v>
      </c>
      <c r="C38" s="24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83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84"/>
      <c r="B40" s="241" t="s">
        <v>31</v>
      </c>
      <c r="C40" s="241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84"/>
      <c r="B41" s="271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84"/>
      <c r="B42" s="271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84"/>
      <c r="B43" s="247" t="s">
        <v>34</v>
      </c>
      <c r="C43" s="247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84"/>
      <c r="B44" s="291" t="s">
        <v>94</v>
      </c>
      <c r="C44" s="29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85"/>
      <c r="B45" s="274" t="s">
        <v>95</v>
      </c>
      <c r="C45" s="27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4" t="s">
        <v>32</v>
      </c>
      <c r="B46" s="270" t="s">
        <v>74</v>
      </c>
      <c r="C46" s="270"/>
      <c r="D46" s="76"/>
      <c r="E46" s="76">
        <v>1</v>
      </c>
      <c r="F46" s="76"/>
      <c r="G46" s="76">
        <v>1</v>
      </c>
      <c r="H46" s="76"/>
      <c r="I46" s="77"/>
      <c r="J46" s="78"/>
      <c r="K46" s="3" t="str">
        <f t="shared" si="0"/>
        <v>1</v>
      </c>
    </row>
    <row r="47" spans="1:11" ht="20.100000000000001" customHeight="1" x14ac:dyDescent="0.3">
      <c r="A47" s="286"/>
      <c r="B47" s="272" t="s">
        <v>75</v>
      </c>
      <c r="C47" s="273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46"/>
      <c r="B48" s="247" t="s">
        <v>42</v>
      </c>
      <c r="C48" s="247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67" t="s">
        <v>171</v>
      </c>
      <c r="C49" s="267"/>
      <c r="D49" s="267"/>
      <c r="E49" s="267"/>
      <c r="F49" s="267"/>
      <c r="G49" s="267"/>
      <c r="H49" s="267"/>
      <c r="I49" s="268"/>
      <c r="J49" s="26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7" activePane="bottomLeft" state="frozen"/>
      <selection pane="bottomLeft" activeCell="J13" sqref="J1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5" t="s">
        <v>43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9">
        <v>44453</v>
      </c>
      <c r="Q2" s="369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70" t="s">
        <v>170</v>
      </c>
      <c r="Q3" s="370"/>
      <c r="R3" s="127"/>
    </row>
    <row r="4" spans="1:24" s="1" customFormat="1" ht="12.75" thickBot="1" x14ac:dyDescent="0.35">
      <c r="A4" s="359" t="s">
        <v>0</v>
      </c>
      <c r="B4" s="359" t="s">
        <v>5</v>
      </c>
      <c r="C4" s="366" t="s">
        <v>106</v>
      </c>
      <c r="D4" s="367"/>
      <c r="E4" s="367"/>
      <c r="F4" s="367"/>
      <c r="G4" s="367"/>
      <c r="H4" s="367"/>
      <c r="I4" s="368"/>
      <c r="J4" s="366" t="s">
        <v>6</v>
      </c>
      <c r="K4" s="367"/>
      <c r="L4" s="367"/>
      <c r="M4" s="367"/>
      <c r="N4" s="367"/>
      <c r="O4" s="367"/>
      <c r="P4" s="367"/>
      <c r="Q4" s="368"/>
      <c r="R4" s="327"/>
      <c r="S4" s="327"/>
      <c r="T4" s="327"/>
      <c r="U4" s="327"/>
      <c r="V4" s="327"/>
      <c r="W4" s="327"/>
      <c r="X4" s="327"/>
    </row>
    <row r="5" spans="1:24" s="1" customFormat="1" ht="12" x14ac:dyDescent="0.3">
      <c r="A5" s="360"/>
      <c r="B5" s="360"/>
      <c r="C5" s="359" t="s">
        <v>2</v>
      </c>
      <c r="D5" s="293" t="s">
        <v>1</v>
      </c>
      <c r="E5" s="362" t="s">
        <v>3</v>
      </c>
      <c r="F5" s="364" t="s">
        <v>7</v>
      </c>
      <c r="G5" s="336" t="s">
        <v>8</v>
      </c>
      <c r="H5" s="336"/>
      <c r="I5" s="337"/>
      <c r="J5" s="356" t="s">
        <v>2</v>
      </c>
      <c r="K5" s="328" t="s">
        <v>1</v>
      </c>
      <c r="L5" s="330" t="s">
        <v>3</v>
      </c>
      <c r="M5" s="335" t="s">
        <v>7</v>
      </c>
      <c r="N5" s="334" t="s">
        <v>8</v>
      </c>
      <c r="O5" s="330"/>
      <c r="P5" s="330"/>
      <c r="Q5" s="335"/>
      <c r="R5" s="295"/>
      <c r="S5" s="295"/>
      <c r="T5" s="295"/>
      <c r="U5" s="295"/>
      <c r="V5" s="295"/>
      <c r="W5" s="295"/>
      <c r="X5" s="295"/>
    </row>
    <row r="6" spans="1:24" s="1" customFormat="1" ht="24.75" thickBot="1" x14ac:dyDescent="0.35">
      <c r="A6" s="361"/>
      <c r="B6" s="361"/>
      <c r="C6" s="361"/>
      <c r="D6" s="294"/>
      <c r="E6" s="363"/>
      <c r="F6" s="365"/>
      <c r="G6" s="128" t="s">
        <v>51</v>
      </c>
      <c r="H6" s="129" t="s">
        <v>52</v>
      </c>
      <c r="I6" s="130" t="s">
        <v>53</v>
      </c>
      <c r="J6" s="357"/>
      <c r="K6" s="329"/>
      <c r="L6" s="331"/>
      <c r="M6" s="358"/>
      <c r="N6" s="128" t="s">
        <v>54</v>
      </c>
      <c r="O6" s="129" t="s">
        <v>55</v>
      </c>
      <c r="P6" s="129" t="s">
        <v>51</v>
      </c>
      <c r="Q6" s="130" t="s">
        <v>53</v>
      </c>
      <c r="R6" s="295"/>
      <c r="S6" s="295"/>
      <c r="T6" s="295"/>
      <c r="U6" s="295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05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06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06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07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11" t="s">
        <v>83</v>
      </c>
      <c r="C11" s="102"/>
      <c r="D11" s="49"/>
      <c r="E11" s="50"/>
      <c r="F11" s="51"/>
      <c r="G11" s="52"/>
      <c r="H11" s="50"/>
      <c r="I11" s="51"/>
      <c r="J11" s="134" t="s">
        <v>89</v>
      </c>
      <c r="K11" s="54"/>
      <c r="L11" s="55">
        <v>1</v>
      </c>
      <c r="M11" s="56"/>
      <c r="N11" s="57"/>
      <c r="O11" s="55"/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12"/>
      <c r="C12" s="103"/>
      <c r="D12" s="30"/>
      <c r="E12" s="31"/>
      <c r="F12" s="32"/>
      <c r="G12" s="33"/>
      <c r="H12" s="31"/>
      <c r="I12" s="32"/>
      <c r="J12" s="34" t="s">
        <v>90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12"/>
      <c r="C13" s="103"/>
      <c r="D13" s="30"/>
      <c r="E13" s="31"/>
      <c r="F13" s="32"/>
      <c r="G13" s="33"/>
      <c r="H13" s="31"/>
      <c r="I13" s="32"/>
      <c r="J13" s="34" t="s">
        <v>91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13"/>
      <c r="C14" s="104"/>
      <c r="D14" s="39"/>
      <c r="E14" s="40"/>
      <c r="F14" s="41"/>
      <c r="G14" s="42"/>
      <c r="H14" s="40"/>
      <c r="I14" s="41"/>
      <c r="J14" s="43" t="s">
        <v>92</v>
      </c>
      <c r="K14" s="44"/>
      <c r="L14" s="45">
        <v>1</v>
      </c>
      <c r="M14" s="46"/>
      <c r="N14" s="47"/>
      <c r="O14" s="45"/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08" t="s">
        <v>84</v>
      </c>
      <c r="C15" s="106" t="s">
        <v>85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09"/>
      <c r="C16" s="107" t="s">
        <v>86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09"/>
      <c r="C17" s="107" t="s">
        <v>87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10"/>
      <c r="C18" s="108" t="s">
        <v>88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11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/>
      <c r="O19" s="55">
        <v>1</v>
      </c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12"/>
      <c r="C20" s="103"/>
      <c r="D20" s="30"/>
      <c r="E20" s="31"/>
      <c r="F20" s="32"/>
      <c r="G20" s="33"/>
      <c r="H20" s="31"/>
      <c r="I20" s="32"/>
      <c r="J20" s="58" t="s">
        <v>82</v>
      </c>
      <c r="K20" s="35">
        <v>1</v>
      </c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12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13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02" t="s">
        <v>128</v>
      </c>
      <c r="C23" s="132" t="s">
        <v>129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03"/>
      <c r="C24" s="59" t="s">
        <v>130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03"/>
      <c r="C25" s="59" t="s">
        <v>131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04"/>
      <c r="C26" s="153" t="s">
        <v>132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14"/>
      <c r="C27" s="102" t="s">
        <v>133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15"/>
      <c r="C28" s="103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15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16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17" t="s">
        <v>134</v>
      </c>
      <c r="C31" s="164" t="s">
        <v>135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18"/>
      <c r="C32" s="173" t="s">
        <v>136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18"/>
      <c r="C33" s="173" t="s">
        <v>137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19"/>
      <c r="C34" s="182" t="s">
        <v>138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14"/>
      <c r="C35" s="191" t="s">
        <v>139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30.75" customHeight="1" thickBot="1" x14ac:dyDescent="0.35">
      <c r="A36" s="132">
        <v>30</v>
      </c>
      <c r="B36" s="315"/>
      <c r="C36" s="228" t="s">
        <v>140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15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16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02" t="s">
        <v>141</v>
      </c>
      <c r="C39" s="132" t="s">
        <v>142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03"/>
      <c r="C40" s="59" t="s">
        <v>143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03"/>
      <c r="C41" s="59" t="s">
        <v>144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04"/>
      <c r="C42" s="229" t="s">
        <v>145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14"/>
      <c r="C43" s="102" t="s">
        <v>146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15"/>
      <c r="C44" s="227" t="s">
        <v>147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15"/>
      <c r="C45" s="103" t="s">
        <v>148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15"/>
      <c r="C46" s="230" t="s">
        <v>149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17" t="s">
        <v>150</v>
      </c>
      <c r="C47" s="164" t="s">
        <v>151</v>
      </c>
      <c r="D47" s="165"/>
      <c r="E47" s="166"/>
      <c r="F47" s="167">
        <v>1</v>
      </c>
      <c r="G47" s="165">
        <v>1</v>
      </c>
      <c r="H47" s="166">
        <v>1</v>
      </c>
      <c r="I47" s="167"/>
      <c r="J47" s="168" t="s">
        <v>151</v>
      </c>
      <c r="K47" s="169">
        <v>1</v>
      </c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18"/>
      <c r="C48" s="173" t="s">
        <v>152</v>
      </c>
      <c r="D48" s="174"/>
      <c r="E48" s="175">
        <v>4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18"/>
      <c r="C49" s="173" t="s">
        <v>153</v>
      </c>
      <c r="D49" s="174"/>
      <c r="E49" s="175"/>
      <c r="F49" s="176">
        <v>1</v>
      </c>
      <c r="G49" s="174">
        <v>1</v>
      </c>
      <c r="H49" s="175">
        <v>1</v>
      </c>
      <c r="I49" s="176"/>
      <c r="J49" s="177" t="s">
        <v>153</v>
      </c>
      <c r="K49" s="178">
        <v>1</v>
      </c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19"/>
      <c r="C50" s="182" t="s">
        <v>154</v>
      </c>
      <c r="D50" s="183"/>
      <c r="E50" s="184">
        <v>3</v>
      </c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20" t="s">
        <v>155</v>
      </c>
      <c r="C51" s="191" t="s">
        <v>151</v>
      </c>
      <c r="D51" s="201"/>
      <c r="E51" s="202">
        <v>1</v>
      </c>
      <c r="F51" s="203"/>
      <c r="G51" s="204"/>
      <c r="H51" s="202"/>
      <c r="I51" s="203"/>
      <c r="J51" s="205" t="s">
        <v>151</v>
      </c>
      <c r="K51" s="206"/>
      <c r="L51" s="207">
        <v>1</v>
      </c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12"/>
      <c r="C52" s="103" t="s">
        <v>152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12"/>
      <c r="C53" s="103" t="s">
        <v>153</v>
      </c>
      <c r="D53" s="30"/>
      <c r="E53" s="31">
        <v>1</v>
      </c>
      <c r="F53" s="32"/>
      <c r="G53" s="33"/>
      <c r="H53" s="31"/>
      <c r="I53" s="32"/>
      <c r="J53" s="34" t="s">
        <v>153</v>
      </c>
      <c r="K53" s="35"/>
      <c r="L53" s="36">
        <v>1</v>
      </c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13"/>
      <c r="C54" s="104" t="s">
        <v>154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02" t="s">
        <v>156</v>
      </c>
      <c r="C55" s="132" t="s">
        <v>151</v>
      </c>
      <c r="D55" s="135"/>
      <c r="E55" s="136">
        <v>1</v>
      </c>
      <c r="F55" s="137"/>
      <c r="G55" s="138"/>
      <c r="H55" s="136"/>
      <c r="I55" s="137"/>
      <c r="J55" s="139" t="s">
        <v>151</v>
      </c>
      <c r="K55" s="140"/>
      <c r="L55" s="141">
        <v>1</v>
      </c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03"/>
      <c r="C56" s="59" t="s">
        <v>152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03"/>
      <c r="C57" s="59" t="s">
        <v>153</v>
      </c>
      <c r="D57" s="144"/>
      <c r="E57" s="145">
        <v>1</v>
      </c>
      <c r="F57" s="146"/>
      <c r="G57" s="147"/>
      <c r="H57" s="145"/>
      <c r="I57" s="146"/>
      <c r="J57" s="148" t="s">
        <v>153</v>
      </c>
      <c r="K57" s="149"/>
      <c r="L57" s="150">
        <v>1</v>
      </c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04"/>
      <c r="C58" s="153" t="s">
        <v>154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11" t="s">
        <v>157</v>
      </c>
      <c r="C59" s="102"/>
      <c r="D59" s="49"/>
      <c r="E59" s="50"/>
      <c r="F59" s="51"/>
      <c r="G59" s="52"/>
      <c r="H59" s="50"/>
      <c r="I59" s="51"/>
      <c r="J59" s="134" t="s">
        <v>158</v>
      </c>
      <c r="K59" s="54"/>
      <c r="L59" s="55">
        <v>1</v>
      </c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12"/>
      <c r="C60" s="103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12"/>
      <c r="C61" s="103"/>
      <c r="D61" s="30"/>
      <c r="E61" s="31"/>
      <c r="F61" s="32"/>
      <c r="G61" s="33"/>
      <c r="H61" s="31"/>
      <c r="I61" s="32"/>
      <c r="J61" s="34" t="s">
        <v>159</v>
      </c>
      <c r="K61" s="35"/>
      <c r="L61" s="36"/>
      <c r="M61" s="37">
        <v>1</v>
      </c>
      <c r="N61" s="38"/>
      <c r="O61" s="36">
        <v>1</v>
      </c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13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21" t="s">
        <v>168</v>
      </c>
      <c r="C63" s="164"/>
      <c r="D63" s="210"/>
      <c r="E63" s="166"/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22"/>
      <c r="C64" s="173"/>
      <c r="D64" s="211"/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22"/>
      <c r="C65" s="173"/>
      <c r="D65" s="211"/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23"/>
      <c r="C66" s="182"/>
      <c r="D66" s="212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11" t="s">
        <v>160</v>
      </c>
      <c r="C67" s="221"/>
      <c r="D67" s="49"/>
      <c r="E67" s="50"/>
      <c r="F67" s="51"/>
      <c r="G67" s="52"/>
      <c r="H67" s="50"/>
      <c r="I67" s="51"/>
      <c r="J67" s="134" t="s">
        <v>158</v>
      </c>
      <c r="K67" s="54"/>
      <c r="L67" s="55">
        <v>1</v>
      </c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12"/>
      <c r="C68" s="222"/>
      <c r="D68" s="30"/>
      <c r="E68" s="31"/>
      <c r="F68" s="32"/>
      <c r="G68" s="33"/>
      <c r="H68" s="31"/>
      <c r="I68" s="32"/>
      <c r="J68" s="34" t="s">
        <v>163</v>
      </c>
      <c r="K68" s="35"/>
      <c r="L68" s="36">
        <v>1</v>
      </c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12"/>
      <c r="C69" s="222"/>
      <c r="D69" s="30"/>
      <c r="E69" s="31"/>
      <c r="F69" s="32"/>
      <c r="G69" s="33"/>
      <c r="H69" s="31"/>
      <c r="I69" s="32"/>
      <c r="J69" s="34" t="s">
        <v>164</v>
      </c>
      <c r="K69" s="35"/>
      <c r="L69" s="36">
        <v>1</v>
      </c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13"/>
      <c r="C70" s="223"/>
      <c r="D70" s="39"/>
      <c r="E70" s="40"/>
      <c r="F70" s="41"/>
      <c r="G70" s="42"/>
      <c r="H70" s="40"/>
      <c r="I70" s="41"/>
      <c r="J70" s="43" t="s">
        <v>165</v>
      </c>
      <c r="K70" s="44"/>
      <c r="L70" s="45">
        <v>1</v>
      </c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224"/>
      <c r="C71" s="224"/>
      <c r="D71" s="135"/>
      <c r="E71" s="136"/>
      <c r="F71" s="137"/>
      <c r="G71" s="138"/>
      <c r="H71" s="136"/>
      <c r="I71" s="137"/>
      <c r="J71" s="224" t="s">
        <v>166</v>
      </c>
      <c r="K71" s="140"/>
      <c r="L71" s="141">
        <v>1</v>
      </c>
      <c r="M71" s="142"/>
      <c r="N71" s="143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225"/>
      <c r="C72" s="225"/>
      <c r="D72" s="144"/>
      <c r="E72" s="145"/>
      <c r="F72" s="146"/>
      <c r="G72" s="147"/>
      <c r="H72" s="145"/>
      <c r="I72" s="146"/>
      <c r="J72" s="225" t="s">
        <v>159</v>
      </c>
      <c r="K72" s="149"/>
      <c r="L72" s="150">
        <v>1</v>
      </c>
      <c r="M72" s="151"/>
      <c r="N72" s="152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225"/>
      <c r="C73" s="225"/>
      <c r="D73" s="144"/>
      <c r="E73" s="145"/>
      <c r="F73" s="146"/>
      <c r="G73" s="147"/>
      <c r="H73" s="145"/>
      <c r="I73" s="146"/>
      <c r="J73" s="225"/>
      <c r="K73" s="149"/>
      <c r="L73" s="150"/>
      <c r="M73" s="151"/>
      <c r="N73" s="152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226"/>
      <c r="C74" s="226"/>
      <c r="D74" s="154"/>
      <c r="E74" s="155"/>
      <c r="F74" s="156"/>
      <c r="G74" s="157"/>
      <c r="H74" s="155"/>
      <c r="I74" s="156"/>
      <c r="J74" s="158"/>
      <c r="K74" s="159"/>
      <c r="L74" s="160"/>
      <c r="M74" s="161"/>
      <c r="N74" s="162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14" t="s">
        <v>167</v>
      </c>
      <c r="C75" s="221"/>
      <c r="D75" s="49"/>
      <c r="E75" s="50"/>
      <c r="F75" s="51"/>
      <c r="G75" s="52"/>
      <c r="H75" s="50"/>
      <c r="I75" s="51"/>
      <c r="J75" s="134" t="s">
        <v>158</v>
      </c>
      <c r="K75" s="54"/>
      <c r="L75" s="55">
        <v>1</v>
      </c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15"/>
      <c r="C76" s="222"/>
      <c r="D76" s="30"/>
      <c r="E76" s="31"/>
      <c r="F76" s="32"/>
      <c r="G76" s="33"/>
      <c r="H76" s="31"/>
      <c r="I76" s="32"/>
      <c r="J76" s="34" t="s">
        <v>161</v>
      </c>
      <c r="K76" s="35"/>
      <c r="L76" s="36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15"/>
      <c r="C77" s="222"/>
      <c r="D77" s="30"/>
      <c r="E77" s="31"/>
      <c r="F77" s="32"/>
      <c r="G77" s="33"/>
      <c r="H77" s="31"/>
      <c r="I77" s="32"/>
      <c r="J77" s="34" t="s">
        <v>162</v>
      </c>
      <c r="K77" s="35"/>
      <c r="L77" s="36">
        <v>1</v>
      </c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16"/>
      <c r="C78" s="223"/>
      <c r="D78" s="39"/>
      <c r="E78" s="40"/>
      <c r="F78" s="41"/>
      <c r="G78" s="42"/>
      <c r="H78" s="40"/>
      <c r="I78" s="41"/>
      <c r="J78" s="43" t="s">
        <v>161</v>
      </c>
      <c r="K78" s="44"/>
      <c r="L78" s="45">
        <v>1</v>
      </c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21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22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22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23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14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15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15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16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21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22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22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23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14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15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15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16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21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22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22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23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14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15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15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16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42" t="s">
        <v>112</v>
      </c>
      <c r="C103" s="132" t="s">
        <v>108</v>
      </c>
      <c r="D103" s="135">
        <v>1</v>
      </c>
      <c r="E103" s="136"/>
      <c r="F103" s="137"/>
      <c r="G103" s="138"/>
      <c r="H103" s="136"/>
      <c r="I103" s="137"/>
      <c r="J103" s="132" t="s">
        <v>108</v>
      </c>
      <c r="K103" s="169">
        <v>1</v>
      </c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43"/>
      <c r="C104" s="59" t="s">
        <v>109</v>
      </c>
      <c r="D104" s="144">
        <v>1</v>
      </c>
      <c r="E104" s="145"/>
      <c r="F104" s="146"/>
      <c r="G104" s="147"/>
      <c r="H104" s="145"/>
      <c r="I104" s="146"/>
      <c r="J104" s="59" t="s">
        <v>109</v>
      </c>
      <c r="K104" s="178">
        <v>1</v>
      </c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43"/>
      <c r="C105" s="59" t="s">
        <v>110</v>
      </c>
      <c r="D105" s="144">
        <v>1</v>
      </c>
      <c r="E105" s="145"/>
      <c r="F105" s="146"/>
      <c r="G105" s="147"/>
      <c r="H105" s="145"/>
      <c r="I105" s="146"/>
      <c r="J105" s="59" t="s">
        <v>110</v>
      </c>
      <c r="K105" s="178">
        <v>1</v>
      </c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44"/>
      <c r="C106" s="153" t="s">
        <v>111</v>
      </c>
      <c r="D106" s="154">
        <v>1</v>
      </c>
      <c r="E106" s="155"/>
      <c r="F106" s="156"/>
      <c r="G106" s="157"/>
      <c r="H106" s="155"/>
      <c r="I106" s="156"/>
      <c r="J106" s="158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14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15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15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16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21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22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22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23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73" t="s">
        <v>4</v>
      </c>
      <c r="B115" s="374"/>
      <c r="C115" s="214">
        <f>SUM(D115:F115)</f>
        <v>44</v>
      </c>
      <c r="D115" s="11">
        <f t="shared" ref="D115:I115" si="0">SUM(D7:D114)</f>
        <v>4</v>
      </c>
      <c r="E115" s="12">
        <f t="shared" si="0"/>
        <v>38</v>
      </c>
      <c r="F115" s="13">
        <f t="shared" si="0"/>
        <v>2</v>
      </c>
      <c r="G115" s="105">
        <f t="shared" si="0"/>
        <v>2</v>
      </c>
      <c r="H115" s="12">
        <f t="shared" si="0"/>
        <v>2</v>
      </c>
      <c r="I115" s="13">
        <f t="shared" si="0"/>
        <v>0</v>
      </c>
      <c r="J115" s="10">
        <f>SUM(K115:M115)</f>
        <v>26</v>
      </c>
      <c r="K115" s="11">
        <f t="shared" ref="K115:Q115" si="1">SUM(K7:K114)</f>
        <v>6</v>
      </c>
      <c r="L115" s="12">
        <f t="shared" si="1"/>
        <v>18</v>
      </c>
      <c r="M115" s="13">
        <f t="shared" si="1"/>
        <v>2</v>
      </c>
      <c r="N115" s="105">
        <f t="shared" si="1"/>
        <v>0</v>
      </c>
      <c r="O115" s="12">
        <f t="shared" si="1"/>
        <v>2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71"/>
      <c r="B116" s="372"/>
      <c r="C116" s="234"/>
      <c r="D116" s="235">
        <f>D115/C115</f>
        <v>9.0909090909090912E-2</v>
      </c>
      <c r="E116" s="232">
        <f>E115/C115</f>
        <v>0.86363636363636365</v>
      </c>
      <c r="F116" s="233">
        <f>F115/C115</f>
        <v>4.5454545454545456E-2</v>
      </c>
      <c r="G116" s="236"/>
      <c r="H116" s="231"/>
      <c r="I116" s="237"/>
      <c r="J116" s="238"/>
      <c r="K116" s="235">
        <f>K115/J115</f>
        <v>0.23076923076923078</v>
      </c>
      <c r="L116" s="232">
        <f>L115/J115</f>
        <v>0.69230769230769229</v>
      </c>
      <c r="M116" s="233">
        <f>M115/J115</f>
        <v>7.6923076923076927E-2</v>
      </c>
      <c r="N116" s="236"/>
      <c r="O116" s="231"/>
      <c r="P116" s="231"/>
      <c r="Q116" s="237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33" t="s">
        <v>45</v>
      </c>
      <c r="B118" s="297"/>
      <c r="C118" s="297"/>
      <c r="D118" s="297"/>
      <c r="E118" s="297"/>
      <c r="F118" s="297"/>
      <c r="G118" s="297"/>
      <c r="H118" s="297"/>
      <c r="I118" s="297"/>
      <c r="J118" s="293" t="s">
        <v>97</v>
      </c>
      <c r="K118" s="362"/>
      <c r="L118" s="362"/>
      <c r="M118" s="362"/>
      <c r="N118" s="362"/>
      <c r="O118" s="362"/>
      <c r="P118" s="362"/>
      <c r="Q118" s="364"/>
    </row>
    <row r="119" spans="1:18" ht="16.149999999999999" customHeight="1" x14ac:dyDescent="0.3">
      <c r="A119" s="328" t="s">
        <v>114</v>
      </c>
      <c r="B119" s="296" t="s">
        <v>100</v>
      </c>
      <c r="C119" s="298"/>
      <c r="D119" s="330" t="s">
        <v>117</v>
      </c>
      <c r="E119" s="330" t="s">
        <v>3</v>
      </c>
      <c r="F119" s="330" t="s">
        <v>7</v>
      </c>
      <c r="G119" s="330" t="s">
        <v>8</v>
      </c>
      <c r="H119" s="330"/>
      <c r="I119" s="332"/>
      <c r="J119" s="293" t="s">
        <v>99</v>
      </c>
      <c r="K119" s="296" t="s">
        <v>100</v>
      </c>
      <c r="L119" s="297"/>
      <c r="M119" s="297"/>
      <c r="N119" s="298"/>
      <c r="O119" s="362" t="s">
        <v>102</v>
      </c>
      <c r="P119" s="362" t="s">
        <v>103</v>
      </c>
      <c r="Q119" s="364" t="s">
        <v>101</v>
      </c>
    </row>
    <row r="120" spans="1:18" ht="16.149999999999999" customHeight="1" thickBot="1" x14ac:dyDescent="0.35">
      <c r="A120" s="329"/>
      <c r="B120" s="299"/>
      <c r="C120" s="301"/>
      <c r="D120" s="331"/>
      <c r="E120" s="331"/>
      <c r="F120" s="331"/>
      <c r="G120" s="129" t="s">
        <v>51</v>
      </c>
      <c r="H120" s="129" t="s">
        <v>52</v>
      </c>
      <c r="I120" s="215" t="s">
        <v>53</v>
      </c>
      <c r="J120" s="294"/>
      <c r="K120" s="299"/>
      <c r="L120" s="300"/>
      <c r="M120" s="300"/>
      <c r="N120" s="301"/>
      <c r="O120" s="363"/>
      <c r="P120" s="363"/>
      <c r="Q120" s="365"/>
    </row>
    <row r="121" spans="1:18" ht="16.149999999999999" customHeight="1" x14ac:dyDescent="0.3">
      <c r="A121" s="216">
        <v>1</v>
      </c>
      <c r="B121" s="345" t="s">
        <v>44</v>
      </c>
      <c r="C121" s="346"/>
      <c r="D121" s="60">
        <v>1</v>
      </c>
      <c r="E121" s="60"/>
      <c r="F121" s="60"/>
      <c r="G121" s="60"/>
      <c r="H121" s="60"/>
      <c r="I121" s="94"/>
      <c r="J121" s="97">
        <v>1</v>
      </c>
      <c r="K121" s="376" t="s">
        <v>104</v>
      </c>
      <c r="L121" s="377"/>
      <c r="M121" s="377"/>
      <c r="N121" s="378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347" t="s">
        <v>46</v>
      </c>
      <c r="C122" s="348"/>
      <c r="D122" s="28">
        <v>1</v>
      </c>
      <c r="E122" s="28"/>
      <c r="F122" s="28"/>
      <c r="G122" s="28"/>
      <c r="H122" s="28"/>
      <c r="I122" s="100"/>
      <c r="J122" s="27">
        <v>2</v>
      </c>
      <c r="K122" s="347" t="s">
        <v>105</v>
      </c>
      <c r="L122" s="375"/>
      <c r="M122" s="375"/>
      <c r="N122" s="348"/>
      <c r="O122" s="95"/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52" t="s">
        <v>113</v>
      </c>
      <c r="B124" s="353"/>
      <c r="C124" s="353"/>
      <c r="D124" s="353"/>
      <c r="E124" s="353"/>
      <c r="F124" s="354"/>
      <c r="G124" s="110"/>
      <c r="H124" s="324" t="s">
        <v>122</v>
      </c>
      <c r="I124" s="325"/>
      <c r="J124" s="325"/>
      <c r="K124" s="325"/>
      <c r="L124" s="325"/>
      <c r="M124" s="325"/>
      <c r="N124" s="325"/>
      <c r="O124" s="325"/>
      <c r="P124" s="325"/>
      <c r="Q124" s="326"/>
    </row>
    <row r="125" spans="1:18" ht="17.25" customHeight="1" thickBot="1" x14ac:dyDescent="0.35">
      <c r="A125" s="217" t="s">
        <v>115</v>
      </c>
      <c r="B125" s="218" t="s">
        <v>116</v>
      </c>
      <c r="C125" s="218" t="s">
        <v>118</v>
      </c>
      <c r="D125" s="218" t="s">
        <v>119</v>
      </c>
      <c r="E125" s="218" t="s">
        <v>120</v>
      </c>
      <c r="F125" s="219" t="s">
        <v>121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49" t="s">
        <v>107</v>
      </c>
      <c r="C126" s="166">
        <v>1</v>
      </c>
      <c r="D126" s="166"/>
      <c r="E126" s="166"/>
      <c r="F126" s="167">
        <v>1</v>
      </c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50"/>
      <c r="C127" s="175">
        <v>2</v>
      </c>
      <c r="D127" s="175"/>
      <c r="E127" s="175"/>
      <c r="F127" s="176">
        <v>1</v>
      </c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 x14ac:dyDescent="0.3">
      <c r="A128" s="144">
        <v>3</v>
      </c>
      <c r="B128" s="350"/>
      <c r="C128" s="175">
        <v>3</v>
      </c>
      <c r="D128" s="175"/>
      <c r="E128" s="175"/>
      <c r="F128" s="176">
        <v>1</v>
      </c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 x14ac:dyDescent="0.3">
      <c r="A129" s="144">
        <v>4</v>
      </c>
      <c r="B129" s="350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 x14ac:dyDescent="0.3">
      <c r="A130" s="144">
        <v>5</v>
      </c>
      <c r="B130" s="350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 x14ac:dyDescent="0.3">
      <c r="A131" s="144">
        <v>6</v>
      </c>
      <c r="B131" s="350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 x14ac:dyDescent="0.3">
      <c r="A132" s="144">
        <v>7</v>
      </c>
      <c r="B132" s="350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50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50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51"/>
      <c r="C135" s="184" t="s">
        <v>111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38" t="s">
        <v>4</v>
      </c>
      <c r="B136" s="339"/>
      <c r="C136" s="60">
        <f>SUM(D136:F136)</f>
        <v>4</v>
      </c>
      <c r="D136" s="60">
        <f>SUM(D126:D135)</f>
        <v>1</v>
      </c>
      <c r="E136" s="60">
        <f t="shared" ref="E136:F136" si="2">SUM(E126:E135)</f>
        <v>0</v>
      </c>
      <c r="F136" s="220">
        <f t="shared" si="2"/>
        <v>3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40"/>
      <c r="B137" s="341"/>
      <c r="C137" s="231"/>
      <c r="D137" s="232">
        <f>D136/C136</f>
        <v>0.25</v>
      </c>
      <c r="E137" s="232">
        <f>E136/C136</f>
        <v>0</v>
      </c>
      <c r="F137" s="233">
        <f>F136/C136</f>
        <v>0.75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3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2021-11-02T01:04:32Z</dcterms:modified>
</cp:coreProperties>
</file>